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ходы" sheetId="3" r:id="rId1"/>
    <sheet name="Расходы" sheetId="10" r:id="rId2"/>
    <sheet name="Лист4" sheetId="8" state="hidden" r:id="rId3"/>
    <sheet name="Лист2" sheetId="6" state="hidden" r:id="rId4"/>
    <sheet name="Лист3" sheetId="7" state="hidden" r:id="rId5"/>
    <sheet name="Лист1" sheetId="5" state="hidden" r:id="rId6"/>
    <sheet name="Источники" sheetId="4" state="hidden" r:id="rId7"/>
  </sheets>
  <externalReferences>
    <externalReference r:id="rId8"/>
  </externalReferences>
  <definedNames>
    <definedName name="_xlnm.Print_Area" localSheetId="0">Доходы!$A$1:$K$144</definedName>
  </definedNames>
  <calcPr calcId="181029"/>
</workbook>
</file>

<file path=xl/calcChain.xml><?xml version="1.0" encoding="utf-8"?>
<calcChain xmlns="http://schemas.openxmlformats.org/spreadsheetml/2006/main">
  <c r="I96" i="3" l="1"/>
  <c r="J96" i="3"/>
  <c r="H50" i="3"/>
  <c r="H96" i="3" s="1"/>
  <c r="G18" i="3"/>
  <c r="G16" i="3"/>
  <c r="G14" i="3"/>
  <c r="G8" i="3"/>
  <c r="G96" i="3" s="1"/>
  <c r="I47" i="10" l="1"/>
  <c r="J47" i="10"/>
  <c r="H107" i="3" l="1"/>
  <c r="D32" i="10" l="1"/>
  <c r="F32" i="10" s="1"/>
  <c r="E32" i="10"/>
  <c r="L39" i="10" l="1"/>
  <c r="K39" i="10"/>
  <c r="G19" i="10"/>
  <c r="E19" i="10"/>
  <c r="D19" i="10"/>
  <c r="K19" i="10"/>
  <c r="L33" i="10"/>
  <c r="K33" i="10"/>
  <c r="H35" i="10"/>
  <c r="G35" i="10"/>
  <c r="E35" i="10"/>
  <c r="D35" i="10"/>
  <c r="L35" i="10"/>
  <c r="K35" i="10"/>
  <c r="J36" i="10"/>
  <c r="K9" i="10"/>
  <c r="I45" i="10" l="1"/>
  <c r="J45" i="10"/>
  <c r="H20" i="10" l="1"/>
  <c r="H19" i="10" s="1"/>
  <c r="H8" i="10"/>
  <c r="G8" i="10"/>
  <c r="I15" i="10" l="1"/>
  <c r="I41" i="10"/>
  <c r="I21" i="10"/>
  <c r="I32" i="10"/>
  <c r="I53" i="10"/>
  <c r="H11" i="10"/>
  <c r="G11" i="10"/>
  <c r="E11" i="10"/>
  <c r="J12" i="10"/>
  <c r="D11" i="10"/>
  <c r="J17" i="10" l="1"/>
  <c r="G31" i="10"/>
  <c r="J43" i="10"/>
  <c r="I43" i="10"/>
  <c r="J13" i="10" l="1"/>
  <c r="I20" i="10"/>
  <c r="K13" i="10"/>
  <c r="K14" i="10"/>
  <c r="K11" i="10" l="1"/>
  <c r="I46" i="10"/>
  <c r="J46" i="10"/>
  <c r="J44" i="10"/>
  <c r="I44" i="10"/>
  <c r="I50" i="10"/>
  <c r="J50" i="10"/>
  <c r="J49" i="10" l="1"/>
  <c r="I49" i="10"/>
  <c r="J41" i="10"/>
  <c r="G42" i="10"/>
  <c r="H40" i="10"/>
  <c r="G40" i="10"/>
  <c r="I40" i="10" l="1"/>
  <c r="B31" i="10" l="1"/>
  <c r="D31" i="10"/>
  <c r="E31" i="10"/>
  <c r="H31" i="10"/>
  <c r="I31" i="10" s="1"/>
  <c r="K31" i="10"/>
  <c r="J32" i="10"/>
  <c r="J31" i="10" l="1"/>
  <c r="G22" i="10"/>
  <c r="H22" i="10"/>
  <c r="G39" i="10"/>
  <c r="J40" i="10"/>
  <c r="E39" i="10" l="1"/>
  <c r="D39" i="10"/>
  <c r="I8" i="10"/>
  <c r="H7" i="10" l="1"/>
  <c r="J51" i="10" l="1"/>
  <c r="J53" i="10" l="1"/>
  <c r="H39" i="10"/>
  <c r="H25" i="10"/>
  <c r="G25" i="10"/>
  <c r="J26" i="10"/>
  <c r="I39" i="10" l="1"/>
  <c r="J39" i="10"/>
  <c r="G33" i="10"/>
  <c r="H33" i="10"/>
  <c r="J20" i="10"/>
  <c r="L11" i="10" l="1"/>
  <c r="I33" i="10"/>
  <c r="E33" i="10"/>
  <c r="D33" i="10"/>
  <c r="I34" i="10"/>
  <c r="J34" i="10"/>
  <c r="G7" i="10"/>
  <c r="I7" i="10" s="1"/>
  <c r="G18" i="10"/>
  <c r="J21" i="10"/>
  <c r="J15" i="10"/>
  <c r="J14" i="10"/>
  <c r="J11" i="10" l="1"/>
  <c r="J19" i="10"/>
  <c r="I19" i="10"/>
  <c r="D30" i="10"/>
  <c r="I42" i="10"/>
  <c r="I48" i="10"/>
  <c r="I52" i="10"/>
  <c r="L19" i="10"/>
  <c r="K18" i="10"/>
  <c r="B19" i="10"/>
  <c r="L37" i="10"/>
  <c r="L30" i="10" s="1"/>
  <c r="H61" i="10"/>
  <c r="J42" i="10" l="1"/>
  <c r="J48" i="10"/>
  <c r="J52" i="10"/>
  <c r="J35" i="10"/>
  <c r="J25" i="10"/>
  <c r="J16" i="10"/>
  <c r="K8" i="10" l="1"/>
  <c r="L8" i="10"/>
  <c r="D8" i="10"/>
  <c r="J10" i="10" l="1"/>
  <c r="E8" i="10"/>
  <c r="E7" i="10" s="1"/>
  <c r="J9" i="10"/>
  <c r="J33" i="10"/>
  <c r="J7" i="10" l="1"/>
  <c r="J8" i="10"/>
  <c r="I142" i="3"/>
  <c r="J142" i="3"/>
  <c r="G142" i="3"/>
  <c r="I119" i="3"/>
  <c r="J119" i="3"/>
  <c r="G119" i="3"/>
  <c r="H142" i="3" l="1"/>
  <c r="H119" i="3"/>
  <c r="G120" i="3" l="1"/>
  <c r="G27" i="10"/>
  <c r="G30" i="10"/>
  <c r="B35" i="10"/>
  <c r="B33" i="10"/>
  <c r="K30" i="10"/>
  <c r="H30" i="10"/>
  <c r="F30" i="10"/>
  <c r="E30" i="10"/>
  <c r="B30" i="10"/>
  <c r="B29" i="10"/>
  <c r="B28" i="10"/>
  <c r="L27" i="10"/>
  <c r="K27" i="10"/>
  <c r="H27" i="10"/>
  <c r="F27" i="10"/>
  <c r="E27" i="10"/>
  <c r="D27" i="10"/>
  <c r="B27" i="10"/>
  <c r="B25" i="10"/>
  <c r="B22" i="10"/>
  <c r="L18" i="10"/>
  <c r="F18" i="10"/>
  <c r="E18" i="10"/>
  <c r="D18" i="10"/>
  <c r="B18" i="10"/>
  <c r="B16" i="10"/>
  <c r="B11" i="10"/>
  <c r="B8" i="10"/>
  <c r="L7" i="10"/>
  <c r="K7" i="10"/>
  <c r="D7" i="10"/>
  <c r="B7" i="10"/>
  <c r="K6" i="10" l="1"/>
  <c r="G6" i="10"/>
  <c r="L6" i="10"/>
  <c r="L54" i="10" s="1"/>
  <c r="I30" i="10"/>
  <c r="J27" i="10"/>
  <c r="J30" i="10"/>
  <c r="F54" i="10"/>
  <c r="E6" i="10"/>
  <c r="E54" i="10" s="1"/>
  <c r="D6" i="10"/>
  <c r="D54" i="10" s="1"/>
  <c r="H18" i="10"/>
  <c r="G54" i="10" l="1"/>
  <c r="I18" i="10"/>
  <c r="J18" i="10"/>
  <c r="K54" i="10"/>
  <c r="H6" i="10"/>
  <c r="I6" i="10" s="1"/>
  <c r="H54" i="10" l="1"/>
  <c r="I54" i="10" s="1"/>
  <c r="J6" i="10"/>
  <c r="J54" i="10" s="1"/>
  <c r="H60" i="10" l="1"/>
  <c r="H58" i="10" s="1"/>
  <c r="D55" i="10"/>
  <c r="G143" i="3" l="1"/>
  <c r="D143" i="3"/>
  <c r="D120" i="3"/>
  <c r="G97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97" i="3"/>
  <c r="I6" i="4" l="1"/>
  <c r="J6" i="4" s="1"/>
</calcChain>
</file>

<file path=xl/sharedStrings.xml><?xml version="1.0" encoding="utf-8"?>
<sst xmlns="http://schemas.openxmlformats.org/spreadsheetml/2006/main" count="432" uniqueCount="277">
  <si>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</si>
  <si>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</si>
  <si>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</si>
  <si>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</si>
  <si>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</si>
  <si>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</si>
  <si>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</si>
  <si>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</si>
  <si>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</si>
  <si>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</si>
  <si>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</si>
  <si>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</si>
  <si>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</si>
  <si>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</si>
  <si>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</si>
  <si>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</si>
  <si>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</si>
  <si>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</si>
  <si>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</si>
  <si>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</si>
  <si>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</si>
  <si>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</si>
  <si>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</si>
  <si>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</si>
  <si>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</si>
  <si>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</si>
  <si>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</si>
  <si>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</si>
  <si>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</si>
  <si>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</si>
  <si>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</si>
  <si>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</si>
  <si>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</si>
  <si>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</si>
  <si>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</si>
  <si>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</si>
  <si>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</si>
  <si>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</si>
  <si>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</si>
  <si>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</si>
  <si>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</si>
  <si>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</si>
  <si>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</si>
  <si>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</si>
  <si>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</si>
  <si>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</si>
  <si>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</si>
  <si>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</si>
  <si>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</si>
  <si>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</si>
  <si>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</si>
  <si>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</si>
  <si>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</si>
  <si>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</si>
  <si>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</si>
  <si>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</si>
  <si>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</si>
  <si>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</si>
  <si>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</si>
  <si>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</si>
  <si>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</si>
  <si>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</si>
  <si>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</si>
  <si>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</si>
  <si>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</si>
  <si>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</si>
  <si>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</si>
  <si>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</si>
  <si>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</si>
  <si>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</si>
  <si>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</si>
  <si>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</si>
  <si>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</si>
  <si>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</si>
  <si>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</si>
  <si>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</si>
  <si>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</si>
  <si>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</si>
  <si>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</si>
  <si>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</si>
  <si>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</si>
  <si>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</si>
  <si>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</si>
  <si>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</si>
  <si>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</si>
  <si>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</si>
  <si>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</si>
  <si>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</si>
  <si>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</si>
  <si>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</si>
  <si>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</si>
  <si>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</si>
  <si>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</si>
  <si>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</si>
  <si>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</si>
  <si>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</si>
  <si>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</si>
  <si>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</si>
  <si>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</si>
  <si>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</si>
  <si>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</si>
  <si>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</si>
  <si>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</si>
  <si>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</si>
  <si>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</si>
  <si>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</si>
  <si>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3. Изменения  источников дефицита  бюджета  городского поселения Тутаев на 2021 год и плановый период 2022-2023 годов</t>
  </si>
  <si>
    <t>Средства вышестоящих бюджетов на 2023 год</t>
  </si>
  <si>
    <t>Средства бюджета поселения 2023 год</t>
  </si>
  <si>
    <t>2024 год</t>
  </si>
  <si>
    <t>2025 год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</si>
  <si>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</si>
  <si>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</si>
  <si>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</si>
  <si>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</si>
  <si>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</si>
  <si>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</si>
  <si>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</si>
  <si>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</si>
  <si>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</si>
  <si>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</si>
  <si>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</si>
  <si>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</si>
  <si>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</si>
  <si>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</si>
  <si>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</si>
  <si>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</si>
  <si>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</si>
  <si>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</si>
  <si>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</si>
  <si>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</si>
  <si>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</si>
  <si>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</si>
  <si>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</si>
  <si>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</si>
  <si>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</si>
  <si>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</si>
  <si>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</si>
  <si>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</si>
  <si>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</si>
  <si>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</si>
  <si>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Выполнение других обязательств органами местного самоуправления</t>
  </si>
  <si>
    <t>Межбюджетные трансферты на доплаты к пенсиям муниципальным служащим поселений</t>
  </si>
  <si>
    <t>2.   Изменения в расходной части  бюджета на 2023 год: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</si>
  <si>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15.12.2022 № 151 "О бюджете городского поселения Тутаев на 2023 год и на плановый период 2024-2025 годов"</t>
  </si>
  <si>
    <t>1.1.  Изменения в доходной части бюджета на 2023 год:</t>
  </si>
  <si>
    <t>1.2.  Изменения в доходной части бюджета на 2024 год:</t>
  </si>
  <si>
    <t>1.3.  Изменения в доходной части бюджета на 2025 год:</t>
  </si>
  <si>
    <t>01.1.01</t>
  </si>
  <si>
    <t>Переселение граждан из аварийного жилфонда</t>
  </si>
  <si>
    <t>04.1.F3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</si>
  <si>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</si>
  <si>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</si>
  <si>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</si>
  <si>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4/4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</si>
  <si>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</si>
  <si>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</si>
  <si>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04.4.01</t>
  </si>
  <si>
    <t>02.1.01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</si>
  <si>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15.12.2022 года № 151  " О  бюджете городского поселения Тутаев  на 2023 год и плановый период 2024- 2025 годов"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</si>
  <si>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</si>
  <si>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</si>
  <si>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</si>
  <si>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</si>
  <si>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</si>
  <si>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</si>
  <si>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04.2.01</t>
  </si>
  <si>
    <t>Корректировка бюджетных ассигнований на основании уведомлений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</si>
  <si>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</si>
  <si>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955 2 02 19999 13 1004 150 (02.01.04)</t>
  </si>
  <si>
    <t xml:space="preserve">Обеспечение населения  банными услугами </t>
  </si>
  <si>
    <t>Межбюджетные трансферты на обеспечение мероприятий по выполнению иных обязательств органами местного самоуправления</t>
  </si>
  <si>
    <t>%</t>
  </si>
  <si>
    <t>Оплата уличного освещения</t>
  </si>
  <si>
    <t>Мероприятия по энергосервисному контракту</t>
  </si>
  <si>
    <t xml:space="preserve">5я редакция  </t>
  </si>
  <si>
    <t>Ноябрь 2023 года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</si>
  <si>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</si>
  <si>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20041 13 0000 150 (02.02.12)</t>
  </si>
  <si>
    <t>невостребованные БА</t>
  </si>
  <si>
    <t>Приобретение программно-аппаратного комплекса автоматической фиксации административных правонарушений (ПАК) ( 590,0 тыс. рублей  планшетный компьютер;  1230,0 тыс. рублей  автомобильное оборудование)- поручение Губернатора</t>
  </si>
  <si>
    <t>Межбюджетные трансферты на обеспечение мероприятий по переработке и утилизации ливневых стоков</t>
  </si>
  <si>
    <t>Содержание Председателя Муниципального Совета городского поселения Тутаев</t>
  </si>
  <si>
    <t>доп. потребность в связи с выплатами при увольнении</t>
  </si>
  <si>
    <t>Взнос на капитальный  ремонт  жилых помещений муниципального жилищного фонда</t>
  </si>
  <si>
    <t>дополнительные БА для оплаты взносов за декабрь 2023 года</t>
  </si>
  <si>
    <t xml:space="preserve">Межбюджетные трансферты на обеспечение мероприятий по начислению и сбору платы за найм муниципального жилищного фонда </t>
  </si>
  <si>
    <t xml:space="preserve"> Невостребованные БА в связи с судебный процессом с ПАО"ТМЗ"</t>
  </si>
  <si>
    <t>невостребованные БА (под  принятые обязательства)</t>
  </si>
  <si>
    <t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t>
  </si>
  <si>
    <t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t>
  </si>
  <si>
    <t xml:space="preserve">невостребованные БА (под  принятые обязательства)   </t>
  </si>
  <si>
    <t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</si>
  <si>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</si>
  <si>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 xml:space="preserve">Обеспечение мероприятий в области благоустройства и озеленения (29266)                         </t>
  </si>
  <si>
    <t>Обеспечение деятельности учреждения  по благоустройству территории(29256)</t>
  </si>
  <si>
    <t>Капитальный ремонт и ремонт дорожных объектов(75626,25626)</t>
  </si>
  <si>
    <t>по Соглашению сумма 26 842 768, передано на 61 240 меньше</t>
  </si>
  <si>
    <t>Межбюджетные трансферты на обеспечение мероприятий по содержанию ОМС</t>
  </si>
  <si>
    <t>Разработка ПСД на строительство автомобильной дороги и коммунальных сетей к территории индустриального парка</t>
  </si>
  <si>
    <t>01.3.02</t>
  </si>
  <si>
    <t>Региональный проект "Наши дворы"</t>
  </si>
  <si>
    <t>Мероприятия по БДД</t>
  </si>
  <si>
    <t>Уменьшение суммы  софинансирования, в связи с уточнеие объема финансирования из областного бюджета</t>
  </si>
  <si>
    <t>перераспределено на софинансирование</t>
  </si>
  <si>
    <t>обустройство  2 проекционных переходов</t>
  </si>
  <si>
    <t xml:space="preserve">  ремонт а/дороги пр-т 50-я Победы </t>
  </si>
  <si>
    <t>Повышение уровня благоустройства общественных и дворовых  территорий</t>
  </si>
  <si>
    <t>Ремонт и содержание автомобильных дорог</t>
  </si>
  <si>
    <t>Обеспечение  деятельности  учреждения по обслуживанию дорог</t>
  </si>
  <si>
    <t>коммунальные сети 6,3 мл. рублей и дорожный фонд 8,4 млн. рублей</t>
  </si>
  <si>
    <t>2023 год- 1098,374 тыс. рублей благоустройство памятника ВОВ левый берег; тех.присоединение сетей к памятнику ВОВ -9,562тыс.рублей;   2024 год - разработка ПСД по организации пешеходной эстакадык причалу и марины (левый берег) в рамках благоустройства территории.</t>
  </si>
  <si>
    <t>невостребованные БА с мероприятий по  благоустройству участка набережной р. Волга</t>
  </si>
  <si>
    <t>2023г - перераспределено с благоустройства на  ремонт памятникам землякам-тутаевцам, погибшим в ВОВ; 2024 г-подготовка заявки на участие  в конкурсе лучших проектов создания комфортной городской среды Минстроя</t>
  </si>
  <si>
    <t>невостребованные БА (под  принятые обязательства Аренда ПАО"ТМЗ" косгу 224 - 132120;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</si>
  <si>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</si>
  <si>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</si>
  <si>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</si>
  <si>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</si>
  <si>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</si>
  <si>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</si>
  <si>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</si>
  <si>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</si>
  <si>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</si>
  <si>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</si>
  <si>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</si>
  <si>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</si>
  <si>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</si>
  <si>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</si>
  <si>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</si>
  <si>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>182 1 01 02 020 01 1000 110</t>
  </si>
  <si>
    <t>182 1 01 02 030 01 1000 110</t>
  </si>
  <si>
    <t>182 1 01 02 080 01 1000 110</t>
  </si>
  <si>
    <t>182 1 01 02 130 01 1000 110</t>
  </si>
  <si>
    <t>182 1 01 02 140 01 1000 110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</si>
  <si>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</si>
  <si>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182 1 05 03 010 01 1000 110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</si>
  <si>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</si>
  <si>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950 1 11 05 013 13 0000 120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</si>
  <si>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</si>
  <si>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950 1 11 05 025 13 0000 120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</si>
  <si>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</si>
  <si>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950 1 11 05 075 13 0000 120</t>
  </si>
  <si>
    <t>Доходы от оказания платных услуг бань и душевых</t>
  </si>
  <si>
    <t>950 1 13 01 995 13 00002 130</t>
  </si>
  <si>
    <t>Прочие доходы от компенсации затрат бюджетов городских поселений</t>
  </si>
  <si>
    <t>950 1 13 02 995 13 0000 130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</si>
  <si>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</si>
  <si>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950 1 14 02 053 13 0000 410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</si>
  <si>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</si>
  <si>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950 1 14 06 013 13 0000 430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</si>
  <si>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</si>
  <si>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950 1 14 06 025 13 0000 430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</si>
  <si>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</si>
  <si>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949 1 16 02 020 02 0000 140</t>
  </si>
  <si>
    <t>Прочие неналоговые доходы бюджетов городских поселений</t>
  </si>
  <si>
    <t>950 1 17 05 050 13 0000 180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</si>
  <si>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</si>
  <si>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</si>
  <si>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Уточнение прогноза поступлений по фактическим поступлениям</t>
  </si>
  <si>
    <t>Уточнение прогноза поступлений, письмо главного администратора</t>
  </si>
  <si>
    <t>950 2 02 20 299 13 0000 150 (04.01.02)</t>
  </si>
  <si>
    <t>950 2 02 20 302 13 0000 150 (02.02.14)</t>
  </si>
  <si>
    <t>950 2 02 20 041 13 0000 150 (02.02.12)</t>
  </si>
  <si>
    <t>Субсидии бюджетам городских поселений на реализацию программ формирования современной городской среды</t>
  </si>
  <si>
    <t>950 2 02 25 555 13 0000 150 (ОБ 01.02.59 20 151 346,00, ФБ 03.02.24 20 151 346,00)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</si>
  <si>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</si>
  <si>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950 2 02 49 999 13 4010 150 (02.04.10)</t>
  </si>
  <si>
    <t>Межбюджетные трансферты на обеспечение мероприятий в сфере культуры</t>
  </si>
  <si>
    <t>проведение новогодних мероприятий на левой и правой стороне</t>
  </si>
  <si>
    <t>Благоустройство дворовой территории Победы 13,17,( 15 516 434  рублей); благоустройство сквера Афганцев ( 20 990 985 рублей)</t>
  </si>
  <si>
    <t>Обеспечение мероприятий по поддержке семей при приобретении жилья</t>
  </si>
  <si>
    <t>обеспечение софинавнсирования</t>
  </si>
  <si>
    <t>обеспечение софинансирования</t>
  </si>
  <si>
    <t>невостребованные БА (собственные средства)</t>
  </si>
  <si>
    <t>Ремонт 2 муниципальных квартир ( выделение пострадавшим от пожара)</t>
  </si>
  <si>
    <t>Межбюджетные трансферты на обеспечение мероприятий по содержанию,  реконструкции и капитальному ремонту муниципального жилищного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</si>
</sst>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 Cy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4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7" borderId="0" xfId="0" applyFont="1" applyFill="1" applyAlignment="1">
      <alignment horizontal="center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7" fillId="0" borderId="1" xfId="0" applyFont="1" applyBorder="1" applyAlignment="1">
      <alignment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wrapText="1"/>
    </xf>
    <xf numFmtId="10" fontId="17" fillId="0" borderId="0" xfId="0" applyNumberFormat="1" applyFont="1" applyAlignment="1">
      <alignment horizontal="center" wrapText="1"/>
    </xf>
    <xf numFmtId="49" fontId="18" fillId="2" borderId="0" xfId="0" applyNumberFormat="1" applyFont="1" applyFill="1" applyAlignment="1">
      <alignment horizontal="center" wrapText="1"/>
    </xf>
    <xf numFmtId="49" fontId="18" fillId="2" borderId="0" xfId="0" applyNumberFormat="1" applyFont="1" applyFill="1" applyAlignment="1">
      <alignment horizontal="center" vertical="center" wrapText="1"/>
    </xf>
    <xf numFmtId="0" fontId="20" fillId="4" borderId="1" xfId="2" applyFont="1" applyFill="1" applyBorder="1" applyAlignment="1">
      <alignment horizontal="left" vertical="top" wrapText="1"/>
    </xf>
    <xf numFmtId="0" fontId="22" fillId="0" borderId="1" xfId="2" applyFont="1" applyBorder="1" applyAlignment="1">
      <alignment horizontal="left" vertical="top" wrapText="1"/>
    </xf>
    <xf numFmtId="0" fontId="21" fillId="0" borderId="1" xfId="2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10" fontId="13" fillId="10" borderId="1" xfId="2" applyNumberFormat="1" applyFont="1" applyFill="1" applyBorder="1" applyAlignment="1">
      <alignment horizontal="center" vertical="center" wrapText="1"/>
    </xf>
    <xf numFmtId="4" fontId="13" fillId="10" borderId="1" xfId="2" applyNumberFormat="1" applyFont="1" applyFill="1" applyBorder="1" applyAlignment="1">
      <alignment horizontal="center" vertical="center" wrapText="1"/>
    </xf>
    <xf numFmtId="49" fontId="18" fillId="0" borderId="1" xfId="2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10" fontId="18" fillId="10" borderId="1" xfId="2" applyNumberFormat="1" applyFont="1" applyFill="1" applyBorder="1" applyAlignment="1">
      <alignment horizontal="center" vertical="center" wrapText="1"/>
    </xf>
    <xf numFmtId="4" fontId="18" fillId="10" borderId="1" xfId="2" applyNumberFormat="1" applyFont="1" applyFill="1" applyBorder="1" applyAlignment="1">
      <alignment horizontal="center" vertical="center" wrapText="1"/>
    </xf>
    <xf numFmtId="4" fontId="17" fillId="0" borderId="0" xfId="0" applyNumberFormat="1" applyFont="1"/>
    <xf numFmtId="4" fontId="19" fillId="0" borderId="2" xfId="0" applyNumberFormat="1" applyFont="1" applyBorder="1" applyAlignment="1">
      <alignment horizontal="center" vertical="center" wrapText="1"/>
    </xf>
    <xf numFmtId="10" fontId="19" fillId="0" borderId="2" xfId="0" applyNumberFormat="1" applyFont="1" applyBorder="1" applyAlignment="1">
      <alignment horizontal="center" vertical="center" wrapText="1"/>
    </xf>
    <xf numFmtId="10" fontId="19" fillId="2" borderId="2" xfId="0" applyNumberFormat="1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left" vertical="top" wrapText="1"/>
    </xf>
    <xf numFmtId="49" fontId="13" fillId="0" borderId="4" xfId="2" applyNumberFormat="1" applyFont="1" applyBorder="1" applyAlignment="1">
      <alignment horizontal="center" vertical="top" wrapText="1"/>
    </xf>
    <xf numFmtId="0" fontId="18" fillId="10" borderId="25" xfId="2" applyFont="1" applyFill="1" applyBorder="1" applyAlignment="1">
      <alignment vertical="top" wrapText="1"/>
    </xf>
    <xf numFmtId="49" fontId="16" fillId="0" borderId="4" xfId="2" applyNumberFormat="1" applyFont="1" applyBorder="1" applyAlignment="1">
      <alignment horizontal="center" vertical="top" wrapText="1"/>
    </xf>
    <xf numFmtId="49" fontId="18" fillId="0" borderId="12" xfId="2" applyNumberFormat="1" applyFont="1" applyBorder="1" applyAlignment="1">
      <alignment horizontal="center" vertical="center" wrapText="1"/>
    </xf>
    <xf numFmtId="4" fontId="18" fillId="2" borderId="12" xfId="0" applyNumberFormat="1" applyFont="1" applyFill="1" applyBorder="1" applyAlignment="1">
      <alignment horizontal="center" vertical="center"/>
    </xf>
    <xf numFmtId="10" fontId="18" fillId="10" borderId="12" xfId="2" applyNumberFormat="1" applyFont="1" applyFill="1" applyBorder="1" applyAlignment="1">
      <alignment horizontal="center" vertical="center" wrapText="1"/>
    </xf>
    <xf numFmtId="4" fontId="18" fillId="10" borderId="12" xfId="2" applyNumberFormat="1" applyFont="1" applyFill="1" applyBorder="1" applyAlignment="1">
      <alignment horizontal="center" vertical="center" wrapText="1"/>
    </xf>
    <xf numFmtId="0" fontId="18" fillId="10" borderId="26" xfId="2" applyFont="1" applyFill="1" applyBorder="1" applyAlignment="1">
      <alignment vertical="top" wrapText="1"/>
    </xf>
    <xf numFmtId="0" fontId="22" fillId="0" borderId="2" xfId="2" applyFont="1" applyBorder="1" applyAlignment="1">
      <alignment horizontal="left" vertical="top" wrapText="1"/>
    </xf>
    <xf numFmtId="49" fontId="17" fillId="0" borderId="4" xfId="2" applyNumberFormat="1" applyFont="1" applyBorder="1" applyAlignment="1">
      <alignment horizontal="center" vertical="top" wrapText="1"/>
    </xf>
    <xf numFmtId="0" fontId="21" fillId="0" borderId="2" xfId="2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10" fontId="18" fillId="2" borderId="3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13" fillId="5" borderId="6" xfId="0" applyNumberFormat="1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10" fontId="13" fillId="5" borderId="6" xfId="0" applyNumberFormat="1" applyFont="1" applyFill="1" applyBorder="1" applyAlignment="1">
      <alignment horizontal="center" vertical="center" wrapText="1"/>
    </xf>
    <xf numFmtId="4" fontId="18" fillId="5" borderId="23" xfId="0" applyNumberFormat="1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center" vertical="center" wrapText="1"/>
    </xf>
    <xf numFmtId="4" fontId="19" fillId="3" borderId="6" xfId="0" applyNumberFormat="1" applyFont="1" applyFill="1" applyBorder="1" applyAlignment="1">
      <alignment horizontal="center" vertical="center" wrapText="1"/>
    </xf>
    <xf numFmtId="10" fontId="19" fillId="3" borderId="6" xfId="0" applyNumberFormat="1" applyFont="1" applyFill="1" applyBorder="1" applyAlignment="1">
      <alignment horizontal="center" vertical="center" wrapText="1"/>
    </xf>
    <xf numFmtId="10" fontId="21" fillId="3" borderId="23" xfId="0" applyNumberFormat="1" applyFont="1" applyFill="1" applyBorder="1" applyAlignment="1">
      <alignment horizontal="center" vertical="center" wrapText="1"/>
    </xf>
    <xf numFmtId="49" fontId="16" fillId="0" borderId="7" xfId="2" applyNumberFormat="1" applyFont="1" applyBorder="1" applyAlignment="1">
      <alignment horizontal="center" vertical="top" wrapText="1"/>
    </xf>
    <xf numFmtId="49" fontId="15" fillId="4" borderId="4" xfId="2" applyNumberFormat="1" applyFont="1" applyFill="1" applyBorder="1" applyAlignment="1">
      <alignment horizontal="center" vertical="top" wrapText="1"/>
    </xf>
    <xf numFmtId="49" fontId="16" fillId="0" borderId="13" xfId="2" applyNumberFormat="1" applyFont="1" applyBorder="1" applyAlignment="1">
      <alignment horizontal="center" vertical="top" wrapText="1"/>
    </xf>
    <xf numFmtId="49" fontId="17" fillId="0" borderId="7" xfId="2" applyNumberFormat="1" applyFont="1" applyBorder="1" applyAlignment="1">
      <alignment horizontal="center" vertical="top" wrapText="1"/>
    </xf>
    <xf numFmtId="49" fontId="17" fillId="0" borderId="13" xfId="2" applyNumberFormat="1" applyFont="1" applyBorder="1" applyAlignment="1">
      <alignment horizontal="center" vertical="top" wrapText="1"/>
    </xf>
    <xf numFmtId="49" fontId="19" fillId="0" borderId="7" xfId="0" applyNumberFormat="1" applyFont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8" fillId="2" borderId="25" xfId="0" applyNumberFormat="1" applyFont="1" applyFill="1" applyBorder="1" applyAlignment="1">
      <alignment horizontal="left" vertical="center" wrapText="1"/>
    </xf>
    <xf numFmtId="49" fontId="13" fillId="0" borderId="30" xfId="0" applyNumberFormat="1" applyFont="1" applyBorder="1" applyAlignment="1">
      <alignment horizontal="center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center" vertical="center" wrapText="1"/>
    </xf>
    <xf numFmtId="4" fontId="19" fillId="2" borderId="31" xfId="0" applyNumberFormat="1" applyFont="1" applyFill="1" applyBorder="1" applyAlignment="1">
      <alignment horizontal="center" vertical="center" wrapText="1"/>
    </xf>
    <xf numFmtId="49" fontId="21" fillId="2" borderId="32" xfId="0" applyNumberFormat="1" applyFont="1" applyFill="1" applyBorder="1" applyAlignment="1">
      <alignment horizontal="left" vertical="center" wrapText="1"/>
    </xf>
    <xf numFmtId="49" fontId="16" fillId="0" borderId="3" xfId="2" applyNumberFormat="1" applyFont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/>
    </xf>
    <xf numFmtId="10" fontId="16" fillId="10" borderId="3" xfId="2" applyNumberFormat="1" applyFont="1" applyFill="1" applyBorder="1" applyAlignment="1">
      <alignment horizontal="center" vertical="center" wrapText="1"/>
    </xf>
    <xf numFmtId="4" fontId="16" fillId="10" borderId="3" xfId="2" applyNumberFormat="1" applyFont="1" applyFill="1" applyBorder="1" applyAlignment="1">
      <alignment horizontal="center" vertical="center" wrapText="1"/>
    </xf>
    <xf numFmtId="0" fontId="17" fillId="10" borderId="29" xfId="2" applyFont="1" applyFill="1" applyBorder="1" applyAlignment="1">
      <alignment vertical="top" wrapText="1"/>
    </xf>
    <xf numFmtId="49" fontId="17" fillId="0" borderId="1" xfId="2" applyNumberFormat="1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10" fontId="17" fillId="10" borderId="1" xfId="2" applyNumberFormat="1" applyFont="1" applyFill="1" applyBorder="1" applyAlignment="1">
      <alignment horizontal="center" vertical="center" wrapText="1"/>
    </xf>
    <xf numFmtId="4" fontId="17" fillId="10" borderId="1" xfId="2" applyNumberFormat="1" applyFont="1" applyFill="1" applyBorder="1" applyAlignment="1">
      <alignment horizontal="center" vertical="center" wrapText="1"/>
    </xf>
    <xf numFmtId="0" fontId="17" fillId="10" borderId="25" xfId="2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9" fontId="13" fillId="4" borderId="1" xfId="2" applyNumberFormat="1" applyFont="1" applyFill="1" applyBorder="1" applyAlignment="1">
      <alignment horizontal="center" vertical="center" wrapText="1"/>
    </xf>
    <xf numFmtId="4" fontId="13" fillId="4" borderId="1" xfId="2" applyNumberFormat="1" applyFont="1" applyFill="1" applyBorder="1" applyAlignment="1">
      <alignment horizontal="center" vertical="center" wrapText="1"/>
    </xf>
    <xf numFmtId="10" fontId="13" fillId="4" borderId="1" xfId="2" applyNumberFormat="1" applyFont="1" applyFill="1" applyBorder="1" applyAlignment="1">
      <alignment horizontal="center" vertical="center" wrapText="1"/>
    </xf>
    <xf numFmtId="0" fontId="18" fillId="9" borderId="25" xfId="2" applyFont="1" applyFill="1" applyBorder="1" applyAlignment="1">
      <alignment vertical="top" wrapText="1"/>
    </xf>
    <xf numFmtId="49" fontId="13" fillId="0" borderId="2" xfId="2" applyNumberFormat="1" applyFont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/>
    </xf>
    <xf numFmtId="10" fontId="13" fillId="10" borderId="2" xfId="2" applyNumberFormat="1" applyFont="1" applyFill="1" applyBorder="1" applyAlignment="1">
      <alignment horizontal="center" vertical="center" wrapText="1"/>
    </xf>
    <xf numFmtId="4" fontId="13" fillId="10" borderId="2" xfId="2" applyNumberFormat="1" applyFont="1" applyFill="1" applyBorder="1" applyAlignment="1">
      <alignment horizontal="center" vertical="center" wrapText="1"/>
    </xf>
    <xf numFmtId="0" fontId="18" fillId="10" borderId="28" xfId="2" applyFont="1" applyFill="1" applyBorder="1" applyAlignment="1">
      <alignment vertical="top" wrapText="1"/>
    </xf>
    <xf numFmtId="49" fontId="13" fillId="0" borderId="3" xfId="2" applyNumberFormat="1" applyFont="1" applyBorder="1" applyAlignment="1">
      <alignment horizontal="center" vertical="center" wrapText="1"/>
    </xf>
    <xf numFmtId="10" fontId="13" fillId="10" borderId="3" xfId="2" applyNumberFormat="1" applyFont="1" applyFill="1" applyBorder="1" applyAlignment="1">
      <alignment horizontal="center" vertical="center" wrapText="1"/>
    </xf>
    <xf numFmtId="4" fontId="13" fillId="10" borderId="3" xfId="2" applyNumberFormat="1" applyFont="1" applyFill="1" applyBorder="1" applyAlignment="1">
      <alignment horizontal="center" vertical="center" wrapText="1"/>
    </xf>
    <xf numFmtId="0" fontId="18" fillId="10" borderId="29" xfId="2" applyFont="1" applyFill="1" applyBorder="1" applyAlignment="1">
      <alignment vertical="top" wrapText="1"/>
    </xf>
    <xf numFmtId="49" fontId="18" fillId="0" borderId="2" xfId="2" applyNumberFormat="1" applyFont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/>
    </xf>
    <xf numFmtId="10" fontId="18" fillId="10" borderId="2" xfId="2" applyNumberFormat="1" applyFont="1" applyFill="1" applyBorder="1" applyAlignment="1">
      <alignment horizontal="center" vertical="center" wrapText="1"/>
    </xf>
    <xf numFmtId="4" fontId="18" fillId="10" borderId="2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4" fontId="19" fillId="2" borderId="0" xfId="0" applyNumberFormat="1" applyFont="1" applyFill="1" applyAlignment="1">
      <alignment horizontal="center" vertical="center" wrapText="1"/>
    </xf>
    <xf numFmtId="4" fontId="19" fillId="2" borderId="14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top" wrapText="1"/>
    </xf>
    <xf numFmtId="0" fontId="18" fillId="0" borderId="0" xfId="0" applyFont="1"/>
    <xf numFmtId="49" fontId="18" fillId="0" borderId="11" xfId="2" applyNumberFormat="1" applyFont="1" applyBorder="1" applyAlignment="1">
      <alignment horizontal="center" vertical="top" wrapText="1"/>
    </xf>
    <xf numFmtId="0" fontId="18" fillId="0" borderId="12" xfId="2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left" vertical="center" wrapText="1"/>
    </xf>
    <xf numFmtId="49" fontId="24" fillId="0" borderId="4" xfId="2" applyNumberFormat="1" applyFont="1" applyBorder="1" applyAlignment="1">
      <alignment horizontal="center" vertical="top" wrapText="1"/>
    </xf>
    <xf numFmtId="0" fontId="18" fillId="0" borderId="1" xfId="2" applyFont="1" applyBorder="1" applyAlignment="1">
      <alignment horizontal="left" vertical="top" wrapText="1"/>
    </xf>
    <xf numFmtId="49" fontId="24" fillId="0" borderId="11" xfId="2" applyNumberFormat="1" applyFont="1" applyBorder="1" applyAlignment="1">
      <alignment horizontal="center" vertical="top" wrapText="1"/>
    </xf>
    <xf numFmtId="49" fontId="24" fillId="0" borderId="13" xfId="2" applyNumberFormat="1" applyFont="1" applyBorder="1" applyAlignment="1">
      <alignment horizontal="center" vertical="top" wrapText="1"/>
    </xf>
    <xf numFmtId="0" fontId="18" fillId="0" borderId="2" xfId="2" applyFont="1" applyBorder="1" applyAlignment="1">
      <alignment horizontal="left" vertical="top" wrapText="1"/>
    </xf>
    <xf numFmtId="4" fontId="13" fillId="0" borderId="1" xfId="2" applyNumberFormat="1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18" fillId="0" borderId="2" xfId="2" applyNumberFormat="1" applyFont="1" applyBorder="1" applyAlignment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4" fontId="16" fillId="0" borderId="3" xfId="2" applyNumberFormat="1" applyFont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4" fontId="19" fillId="4" borderId="1" xfId="2" applyNumberFormat="1" applyFont="1" applyFill="1" applyBorder="1" applyAlignment="1">
      <alignment horizontal="center" vertical="center" wrapText="1"/>
    </xf>
    <xf numFmtId="4" fontId="13" fillId="0" borderId="2" xfId="2" applyNumberFormat="1" applyFont="1" applyBorder="1" applyAlignment="1">
      <alignment horizontal="center" vertical="center" wrapText="1"/>
    </xf>
    <xf numFmtId="49" fontId="13" fillId="5" borderId="5" xfId="0" applyNumberFormat="1" applyFont="1" applyFill="1" applyBorder="1" applyAlignment="1">
      <alignment horizontal="center" vertical="center" wrapText="1"/>
    </xf>
    <xf numFmtId="10" fontId="18" fillId="5" borderId="23" xfId="0" applyNumberFormat="1" applyFont="1" applyFill="1" applyBorder="1" applyAlignment="1">
      <alignment horizontal="center" vertical="center" wrapText="1"/>
    </xf>
    <xf numFmtId="49" fontId="13" fillId="0" borderId="7" xfId="2" applyNumberFormat="1" applyFont="1" applyBorder="1" applyAlignment="1">
      <alignment horizontal="center" vertical="top" wrapText="1"/>
    </xf>
    <xf numFmtId="0" fontId="18" fillId="0" borderId="3" xfId="2" applyFont="1" applyBorder="1" applyAlignment="1">
      <alignment horizontal="left" vertical="top" wrapText="1"/>
    </xf>
    <xf numFmtId="49" fontId="18" fillId="0" borderId="3" xfId="2" applyNumberFormat="1" applyFont="1" applyBorder="1" applyAlignment="1">
      <alignment horizontal="center" vertical="center" wrapText="1"/>
    </xf>
    <xf numFmtId="4" fontId="18" fillId="0" borderId="3" xfId="2" applyNumberFormat="1" applyFont="1" applyBorder="1" applyAlignment="1">
      <alignment horizontal="center" vertical="center" wrapText="1"/>
    </xf>
    <xf numFmtId="4" fontId="18" fillId="10" borderId="3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Border="1" applyAlignment="1">
      <alignment horizontal="center" vertical="top" wrapText="1"/>
    </xf>
    <xf numFmtId="0" fontId="13" fillId="0" borderId="6" xfId="2" applyFont="1" applyBorder="1" applyAlignment="1">
      <alignment horizontal="left" vertical="top" wrapText="1"/>
    </xf>
    <xf numFmtId="49" fontId="13" fillId="0" borderId="6" xfId="2" applyNumberFormat="1" applyFont="1" applyBorder="1" applyAlignment="1">
      <alignment horizontal="center" vertical="center" wrapText="1"/>
    </xf>
    <xf numFmtId="4" fontId="13" fillId="0" borderId="6" xfId="2" applyNumberFormat="1" applyFont="1" applyBorder="1" applyAlignment="1">
      <alignment horizontal="center" vertical="center" wrapText="1"/>
    </xf>
    <xf numFmtId="4" fontId="13" fillId="10" borderId="6" xfId="2" applyNumberFormat="1" applyFont="1" applyFill="1" applyBorder="1" applyAlignment="1">
      <alignment horizontal="center" vertical="center" wrapText="1"/>
    </xf>
    <xf numFmtId="0" fontId="21" fillId="10" borderId="23" xfId="2" applyFont="1" applyFill="1" applyBorder="1" applyAlignment="1">
      <alignment vertical="top" wrapText="1"/>
    </xf>
    <xf numFmtId="0" fontId="19" fillId="4" borderId="16" xfId="2" applyFont="1" applyFill="1" applyBorder="1" applyAlignment="1">
      <alignment horizontal="left" vertical="top" wrapText="1"/>
    </xf>
    <xf numFmtId="49" fontId="19" fillId="4" borderId="16" xfId="2" applyNumberFormat="1" applyFont="1" applyFill="1" applyBorder="1" applyAlignment="1">
      <alignment horizontal="center" vertical="center" wrapText="1"/>
    </xf>
    <xf numFmtId="4" fontId="19" fillId="4" borderId="16" xfId="2" applyNumberFormat="1" applyFont="1" applyFill="1" applyBorder="1" applyAlignment="1">
      <alignment horizontal="center" vertical="center" wrapText="1"/>
    </xf>
    <xf numFmtId="0" fontId="18" fillId="9" borderId="33" xfId="2" applyFont="1" applyFill="1" applyBorder="1" applyAlignment="1">
      <alignment vertical="top" wrapText="1"/>
    </xf>
    <xf numFmtId="4" fontId="18" fillId="2" borderId="3" xfId="0" applyNumberFormat="1" applyFont="1" applyFill="1" applyBorder="1" applyAlignment="1">
      <alignment horizontal="center" vertical="center"/>
    </xf>
    <xf numFmtId="0" fontId="18" fillId="10" borderId="23" xfId="2" applyFont="1" applyFill="1" applyBorder="1" applyAlignment="1">
      <alignment vertical="top" wrapText="1"/>
    </xf>
    <xf numFmtId="49" fontId="13" fillId="0" borderId="34" xfId="2" applyNumberFormat="1" applyFont="1" applyBorder="1" applyAlignment="1">
      <alignment horizontal="center" vertical="top" wrapText="1"/>
    </xf>
    <xf numFmtId="0" fontId="13" fillId="0" borderId="30" xfId="2" applyFont="1" applyBorder="1" applyAlignment="1">
      <alignment horizontal="left" vertical="top" wrapText="1"/>
    </xf>
    <xf numFmtId="49" fontId="13" fillId="0" borderId="31" xfId="2" applyNumberFormat="1" applyFont="1" applyBorder="1" applyAlignment="1">
      <alignment horizontal="center" vertical="center" wrapText="1"/>
    </xf>
    <xf numFmtId="4" fontId="13" fillId="0" borderId="31" xfId="2" applyNumberFormat="1" applyFont="1" applyBorder="1" applyAlignment="1">
      <alignment horizontal="center" vertical="center" wrapText="1"/>
    </xf>
    <xf numFmtId="0" fontId="18" fillId="10" borderId="32" xfId="2" applyFont="1" applyFill="1" applyBorder="1" applyAlignment="1">
      <alignment vertical="top" wrapText="1"/>
    </xf>
    <xf numFmtId="49" fontId="19" fillId="4" borderId="5" xfId="2" applyNumberFormat="1" applyFont="1" applyFill="1" applyBorder="1" applyAlignment="1">
      <alignment horizontal="center" vertical="top" wrapText="1"/>
    </xf>
    <xf numFmtId="0" fontId="19" fillId="4" borderId="6" xfId="2" applyFont="1" applyFill="1" applyBorder="1" applyAlignment="1">
      <alignment horizontal="left" vertical="top" wrapText="1"/>
    </xf>
    <xf numFmtId="49" fontId="19" fillId="4" borderId="6" xfId="2" applyNumberFormat="1" applyFont="1" applyFill="1" applyBorder="1" applyAlignment="1">
      <alignment horizontal="center" vertical="center" wrapText="1"/>
    </xf>
    <xf numFmtId="4" fontId="19" fillId="4" borderId="6" xfId="2" applyNumberFormat="1" applyFont="1" applyFill="1" applyBorder="1" applyAlignment="1">
      <alignment horizontal="center" vertical="center" wrapText="1"/>
    </xf>
    <xf numFmtId="0" fontId="18" fillId="9" borderId="23" xfId="2" applyFont="1" applyFill="1" applyBorder="1" applyAlignment="1">
      <alignment vertical="top" wrapText="1"/>
    </xf>
    <xf numFmtId="49" fontId="16" fillId="0" borderId="5" xfId="2" applyNumberFormat="1" applyFont="1" applyBorder="1" applyAlignment="1">
      <alignment horizontal="center" vertical="top" wrapText="1"/>
    </xf>
    <xf numFmtId="4" fontId="13" fillId="0" borderId="6" xfId="0" applyNumberFormat="1" applyFont="1" applyBorder="1" applyAlignment="1">
      <alignment horizontal="center" vertical="center"/>
    </xf>
    <xf numFmtId="49" fontId="16" fillId="0" borderId="27" xfId="2" applyNumberFormat="1" applyFont="1" applyBorder="1" applyAlignment="1">
      <alignment horizontal="center" vertical="top" wrapText="1"/>
    </xf>
    <xf numFmtId="0" fontId="18" fillId="0" borderId="27" xfId="2" applyFont="1" applyBorder="1" applyAlignment="1">
      <alignment horizontal="left" vertical="top" wrapText="1"/>
    </xf>
    <xf numFmtId="49" fontId="18" fillId="0" borderId="27" xfId="2" applyNumberFormat="1" applyFont="1" applyBorder="1" applyAlignment="1">
      <alignment horizontal="center" vertical="center" wrapText="1"/>
    </xf>
    <xf numFmtId="4" fontId="18" fillId="0" borderId="27" xfId="2" applyNumberFormat="1" applyFont="1" applyBorder="1" applyAlignment="1">
      <alignment horizontal="center" vertical="center" wrapText="1"/>
    </xf>
    <xf numFmtId="4" fontId="18" fillId="0" borderId="27" xfId="0" applyNumberFormat="1" applyFont="1" applyBorder="1" applyAlignment="1">
      <alignment horizontal="center" vertical="center"/>
    </xf>
    <xf numFmtId="4" fontId="18" fillId="10" borderId="27" xfId="2" applyNumberFormat="1" applyFont="1" applyFill="1" applyBorder="1" applyAlignment="1">
      <alignment horizontal="center" vertical="center" wrapText="1"/>
    </xf>
    <xf numFmtId="0" fontId="18" fillId="10" borderId="27" xfId="2" applyFont="1" applyFill="1" applyBorder="1" applyAlignment="1">
      <alignment vertical="top" wrapText="1"/>
    </xf>
    <xf numFmtId="49" fontId="24" fillId="0" borderId="7" xfId="2" applyNumberFormat="1" applyFont="1" applyBorder="1" applyAlignment="1">
      <alignment horizontal="center" vertical="top" wrapText="1"/>
    </xf>
    <xf numFmtId="4" fontId="13" fillId="2" borderId="6" xfId="0" applyNumberFormat="1" applyFont="1" applyFill="1" applyBorder="1" applyAlignment="1">
      <alignment horizontal="center" vertical="center"/>
    </xf>
    <xf numFmtId="49" fontId="18" fillId="4" borderId="35" xfId="2" applyNumberFormat="1" applyFont="1" applyFill="1" applyBorder="1" applyAlignment="1">
      <alignment horizontal="center" vertical="top" wrapText="1"/>
    </xf>
    <xf numFmtId="10" fontId="13" fillId="10" borderId="6" xfId="2" applyNumberFormat="1" applyFont="1" applyFill="1" applyBorder="1" applyAlignment="1">
      <alignment horizontal="center" vertical="center" wrapText="1"/>
    </xf>
    <xf numFmtId="10" fontId="18" fillId="10" borderId="3" xfId="2" applyNumberFormat="1" applyFont="1" applyFill="1" applyBorder="1" applyAlignment="1">
      <alignment horizontal="center" vertical="center" wrapText="1"/>
    </xf>
    <xf numFmtId="10" fontId="19" fillId="4" borderId="6" xfId="2" applyNumberFormat="1" applyFont="1" applyFill="1" applyBorder="1" applyAlignment="1">
      <alignment horizontal="center" vertical="center" wrapText="1"/>
    </xf>
    <xf numFmtId="10" fontId="13" fillId="0" borderId="31" xfId="2" applyNumberFormat="1" applyFont="1" applyBorder="1" applyAlignment="1">
      <alignment horizontal="center" vertical="center" wrapText="1"/>
    </xf>
    <xf numFmtId="10" fontId="18" fillId="10" borderId="27" xfId="2" applyNumberFormat="1" applyFont="1" applyFill="1" applyBorder="1" applyAlignment="1">
      <alignment horizontal="center" vertical="center" wrapText="1"/>
    </xf>
    <xf numFmtId="10" fontId="19" fillId="4" borderId="16" xfId="2" applyNumberFormat="1" applyFont="1" applyFill="1" applyBorder="1" applyAlignment="1">
      <alignment horizontal="center" vertical="center" wrapText="1"/>
    </xf>
    <xf numFmtId="0" fontId="7" fillId="0" borderId="36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36" xfId="0" applyFont="1" applyBorder="1" applyAlignment="1">
      <alignment horizontal="left" vertical="center" wrapText="1"/>
    </xf>
    <xf numFmtId="0" fontId="13" fillId="0" borderId="3" xfId="2" applyFont="1" applyBorder="1" applyAlignment="1">
      <alignment horizontal="left" vertical="top" wrapText="1"/>
    </xf>
    <xf numFmtId="10" fontId="18" fillId="0" borderId="3" xfId="2" applyNumberFormat="1" applyFont="1" applyBorder="1" applyAlignment="1">
      <alignment horizontal="center" vertical="center" wrapText="1"/>
    </xf>
    <xf numFmtId="10" fontId="18" fillId="0" borderId="2" xfId="2" applyNumberFormat="1" applyFont="1" applyBorder="1" applyAlignment="1">
      <alignment horizontal="center" vertical="center" wrapText="1"/>
    </xf>
    <xf numFmtId="10" fontId="13" fillId="0" borderId="6" xfId="2" applyNumberFormat="1" applyFont="1" applyBorder="1" applyAlignment="1">
      <alignment horizontal="center" vertical="center" wrapText="1"/>
    </xf>
    <xf numFmtId="10" fontId="18" fillId="0" borderId="1" xfId="2" applyNumberFormat="1" applyFont="1" applyBorder="1" applyAlignment="1">
      <alignment horizontal="center" vertical="center" wrapText="1"/>
    </xf>
    <xf numFmtId="10" fontId="18" fillId="0" borderId="27" xfId="2" applyNumberFormat="1" applyFont="1" applyBorder="1" applyAlignment="1">
      <alignment horizontal="center" vertical="center" wrapText="1"/>
    </xf>
    <xf numFmtId="10" fontId="18" fillId="0" borderId="12" xfId="2" applyNumberFormat="1" applyFont="1" applyBorder="1" applyAlignment="1">
      <alignment horizontal="center" vertical="center" wrapText="1"/>
    </xf>
    <xf numFmtId="10" fontId="16" fillId="2" borderId="3" xfId="2" applyNumberFormat="1" applyFont="1" applyFill="1" applyBorder="1" applyAlignment="1">
      <alignment horizontal="center" vertical="center" wrapText="1"/>
    </xf>
    <xf numFmtId="10" fontId="17" fillId="2" borderId="1" xfId="2" applyNumberFormat="1" applyFont="1" applyFill="1" applyBorder="1" applyAlignment="1">
      <alignment horizontal="center" vertical="center" wrapText="1"/>
    </xf>
    <xf numFmtId="10" fontId="13" fillId="2" borderId="1" xfId="2" applyNumberFormat="1" applyFont="1" applyFill="1" applyBorder="1" applyAlignment="1">
      <alignment horizontal="center" vertical="center" wrapText="1"/>
    </xf>
    <xf numFmtId="10" fontId="18" fillId="2" borderId="1" xfId="2" applyNumberFormat="1" applyFont="1" applyFill="1" applyBorder="1" applyAlignment="1">
      <alignment horizontal="center" vertical="center" wrapText="1"/>
    </xf>
    <xf numFmtId="10" fontId="19" fillId="4" borderId="1" xfId="2" applyNumberFormat="1" applyFont="1" applyFill="1" applyBorder="1" applyAlignment="1">
      <alignment horizontal="center" vertical="center" wrapText="1"/>
    </xf>
    <xf numFmtId="10" fontId="13" fillId="0" borderId="1" xfId="2" applyNumberFormat="1" applyFont="1" applyBorder="1" applyAlignment="1">
      <alignment horizontal="center" vertical="center" wrapText="1"/>
    </xf>
    <xf numFmtId="10" fontId="13" fillId="0" borderId="2" xfId="2" applyNumberFormat="1" applyFont="1" applyBorder="1" applyAlignment="1">
      <alignment horizontal="center" vertical="center" wrapText="1"/>
    </xf>
    <xf numFmtId="10" fontId="13" fillId="0" borderId="3" xfId="2" applyNumberFormat="1" applyFont="1" applyBorder="1" applyAlignment="1">
      <alignment horizontal="center" vertical="center" wrapText="1"/>
    </xf>
    <xf numFmtId="10" fontId="19" fillId="5" borderId="6" xfId="0" applyNumberFormat="1" applyFont="1" applyFill="1" applyBorder="1" applyAlignment="1">
      <alignment horizontal="center" vertical="center" wrapText="1"/>
    </xf>
    <xf numFmtId="10" fontId="18" fillId="0" borderId="3" xfId="0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10" fontId="17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/>
    </xf>
    <xf numFmtId="4" fontId="8" fillId="7" borderId="1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9" fontId="18" fillId="2" borderId="24" xfId="0" applyNumberFormat="1" applyFont="1" applyFill="1" applyBorder="1" applyAlignment="1">
      <alignment horizontal="center" vertical="center" wrapText="1"/>
    </xf>
    <xf numFmtId="49" fontId="18" fillId="2" borderId="28" xfId="0" applyNumberFormat="1" applyFont="1" applyFill="1" applyBorder="1" applyAlignment="1">
      <alignment horizontal="center" vertical="center" wrapText="1"/>
    </xf>
    <xf numFmtId="4" fontId="19" fillId="0" borderId="3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4" fontId="19" fillId="2" borderId="0" xfId="0" applyNumberFormat="1" applyFont="1" applyFill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19" fillId="0" borderId="14" xfId="0" applyNumberFormat="1" applyFont="1" applyBorder="1" applyAlignment="1">
      <alignment horizontal="center" vertical="center" wrapText="1"/>
    </xf>
    <xf numFmtId="4" fontId="19" fillId="2" borderId="14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86;&#1076;&#1089;&#1082;&#1086;&#1077;%20&#1087;&#1086;&#1089;&#1077;&#1083;&#1077;&#1085;&#1080;&#1077;%20&#1058;&#1091;&#1090;&#1072;&#1077;&#1074;/&#1055;&#1088;&#1086;&#1077;&#1082;&#1090;&#1099;%20&#1087;&#1077;&#1088;&#1074;&#1086;&#1085;&#1072;&#1095;&#1072;&#1083;&#1100;&#1085;&#1086;&#1075;&#1086;%20&#1073;&#1102;&#1076;&#1078;&#1077;&#1090;&#1072;%20&#1043;&#1055;%20&#1058;&#1091;&#1090;&#1072;&#1077;&#1074;/2023-2025&#1075;&#1075;/&#1055;&#1088;&#1086;&#1077;&#1082;&#1090;%20&#1056;&#1077;&#1096;&#1077;&#1085;&#1080;&#1103;%20&#1075;&#1087;%20&#1058;&#1091;&#1090;&#1072;&#1077;&#1074;%20&#1088;&#1077;&#1076;.1/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7"/>
  <sheetViews>
    <sheetView tabSelected="1" view="pageBreakPreview" zoomScaleNormal="90" zoomScaleSheetLayoutView="100" workbookViewId="0">
      <selection sqref="A1:K1"/>
    </sheetView>
  </sheetViews>
  <sheetFormatPr defaultColWidth="8.85546875" defaultRowHeight="12.75" x14ac:dyDescent="0.2"/>
  <cols>
    <col min="1" max="1" width="6.42578125" style="5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customWidth="1"/>
    <col min="11" max="11" width="34.42578125" style="147" customWidth="1"/>
    <col min="12" max="13" width="8.85546875" style="55"/>
    <col min="14" max="14" width="12.85546875" style="55" bestFit="1" customWidth="1"/>
    <col min="15" max="257" width="8.85546875" style="55"/>
    <col min="258" max="258" width="8.28515625" style="55" customWidth="1"/>
    <col min="259" max="259" width="0" style="55" hidden="1" customWidth="1"/>
    <col min="260" max="260" width="52.85546875" style="55" customWidth="1"/>
    <col min="261" max="261" width="9.28515625" style="55" customWidth="1"/>
    <col min="262" max="262" width="18.5703125" style="55" customWidth="1"/>
    <col min="263" max="263" width="12" style="55" customWidth="1"/>
    <col min="264" max="264" width="18.140625" style="55" customWidth="1"/>
    <col min="265" max="265" width="19.28515625" style="55" customWidth="1"/>
    <col min="266" max="266" width="19.7109375" style="55" customWidth="1"/>
    <col min="267" max="267" width="40.85546875" style="55" customWidth="1"/>
    <col min="268" max="269" width="8.85546875" style="55"/>
    <col min="270" max="270" width="12.85546875" style="55" bestFit="1" customWidth="1"/>
    <col min="271" max="513" width="8.85546875" style="55"/>
    <col min="514" max="514" width="8.28515625" style="55" customWidth="1"/>
    <col min="515" max="515" width="0" style="55" hidden="1" customWidth="1"/>
    <col min="516" max="516" width="52.85546875" style="55" customWidth="1"/>
    <col min="517" max="517" width="9.28515625" style="55" customWidth="1"/>
    <col min="518" max="518" width="18.5703125" style="55" customWidth="1"/>
    <col min="519" max="519" width="12" style="55" customWidth="1"/>
    <col min="520" max="520" width="18.140625" style="55" customWidth="1"/>
    <col min="521" max="521" width="19.28515625" style="55" customWidth="1"/>
    <col min="522" max="522" width="19.7109375" style="55" customWidth="1"/>
    <col min="523" max="523" width="40.85546875" style="55" customWidth="1"/>
    <col min="524" max="525" width="8.85546875" style="55"/>
    <col min="526" max="526" width="12.85546875" style="55" bestFit="1" customWidth="1"/>
    <col min="527" max="769" width="8.85546875" style="55"/>
    <col min="770" max="770" width="8.28515625" style="55" customWidth="1"/>
    <col min="771" max="771" width="0" style="55" hidden="1" customWidth="1"/>
    <col min="772" max="772" width="52.85546875" style="55" customWidth="1"/>
    <col min="773" max="773" width="9.28515625" style="55" customWidth="1"/>
    <col min="774" max="774" width="18.5703125" style="55" customWidth="1"/>
    <col min="775" max="775" width="12" style="55" customWidth="1"/>
    <col min="776" max="776" width="18.140625" style="55" customWidth="1"/>
    <col min="777" max="777" width="19.28515625" style="55" customWidth="1"/>
    <col min="778" max="778" width="19.7109375" style="55" customWidth="1"/>
    <col min="779" max="779" width="40.85546875" style="55" customWidth="1"/>
    <col min="780" max="781" width="8.85546875" style="55"/>
    <col min="782" max="782" width="12.85546875" style="55" bestFit="1" customWidth="1"/>
    <col min="783" max="1025" width="8.85546875" style="55"/>
    <col min="1026" max="1026" width="8.28515625" style="55" customWidth="1"/>
    <col min="1027" max="1027" width="0" style="55" hidden="1" customWidth="1"/>
    <col min="1028" max="1028" width="52.85546875" style="55" customWidth="1"/>
    <col min="1029" max="1029" width="9.28515625" style="55" customWidth="1"/>
    <col min="1030" max="1030" width="18.5703125" style="55" customWidth="1"/>
    <col min="1031" max="1031" width="12" style="55" customWidth="1"/>
    <col min="1032" max="1032" width="18.140625" style="55" customWidth="1"/>
    <col min="1033" max="1033" width="19.28515625" style="55" customWidth="1"/>
    <col min="1034" max="1034" width="19.7109375" style="55" customWidth="1"/>
    <col min="1035" max="1035" width="40.85546875" style="55" customWidth="1"/>
    <col min="1036" max="1037" width="8.85546875" style="55"/>
    <col min="1038" max="1038" width="12.85546875" style="55" bestFit="1" customWidth="1"/>
    <col min="1039" max="1281" width="8.85546875" style="55"/>
    <col min="1282" max="1282" width="8.28515625" style="55" customWidth="1"/>
    <col min="1283" max="1283" width="0" style="55" hidden="1" customWidth="1"/>
    <col min="1284" max="1284" width="52.85546875" style="55" customWidth="1"/>
    <col min="1285" max="1285" width="9.28515625" style="55" customWidth="1"/>
    <col min="1286" max="1286" width="18.5703125" style="55" customWidth="1"/>
    <col min="1287" max="1287" width="12" style="55" customWidth="1"/>
    <col min="1288" max="1288" width="18.140625" style="55" customWidth="1"/>
    <col min="1289" max="1289" width="19.28515625" style="55" customWidth="1"/>
    <col min="1290" max="1290" width="19.7109375" style="55" customWidth="1"/>
    <col min="1291" max="1291" width="40.85546875" style="55" customWidth="1"/>
    <col min="1292" max="1293" width="8.85546875" style="55"/>
    <col min="1294" max="1294" width="12.85546875" style="55" bestFit="1" customWidth="1"/>
    <col min="1295" max="1537" width="8.85546875" style="55"/>
    <col min="1538" max="1538" width="8.28515625" style="55" customWidth="1"/>
    <col min="1539" max="1539" width="0" style="55" hidden="1" customWidth="1"/>
    <col min="1540" max="1540" width="52.85546875" style="55" customWidth="1"/>
    <col min="1541" max="1541" width="9.28515625" style="55" customWidth="1"/>
    <col min="1542" max="1542" width="18.5703125" style="55" customWidth="1"/>
    <col min="1543" max="1543" width="12" style="55" customWidth="1"/>
    <col min="1544" max="1544" width="18.140625" style="55" customWidth="1"/>
    <col min="1545" max="1545" width="19.28515625" style="55" customWidth="1"/>
    <col min="1546" max="1546" width="19.7109375" style="55" customWidth="1"/>
    <col min="1547" max="1547" width="40.85546875" style="55" customWidth="1"/>
    <col min="1548" max="1549" width="8.85546875" style="55"/>
    <col min="1550" max="1550" width="12.85546875" style="55" bestFit="1" customWidth="1"/>
    <col min="1551" max="1793" width="8.85546875" style="55"/>
    <col min="1794" max="1794" width="8.28515625" style="55" customWidth="1"/>
    <col min="1795" max="1795" width="0" style="55" hidden="1" customWidth="1"/>
    <col min="1796" max="1796" width="52.85546875" style="55" customWidth="1"/>
    <col min="1797" max="1797" width="9.28515625" style="55" customWidth="1"/>
    <col min="1798" max="1798" width="18.5703125" style="55" customWidth="1"/>
    <col min="1799" max="1799" width="12" style="55" customWidth="1"/>
    <col min="1800" max="1800" width="18.140625" style="55" customWidth="1"/>
    <col min="1801" max="1801" width="19.28515625" style="55" customWidth="1"/>
    <col min="1802" max="1802" width="19.7109375" style="55" customWidth="1"/>
    <col min="1803" max="1803" width="40.85546875" style="55" customWidth="1"/>
    <col min="1804" max="1805" width="8.85546875" style="55"/>
    <col min="1806" max="1806" width="12.85546875" style="55" bestFit="1" customWidth="1"/>
    <col min="1807" max="2049" width="8.85546875" style="55"/>
    <col min="2050" max="2050" width="8.28515625" style="55" customWidth="1"/>
    <col min="2051" max="2051" width="0" style="55" hidden="1" customWidth="1"/>
    <col min="2052" max="2052" width="52.85546875" style="55" customWidth="1"/>
    <col min="2053" max="2053" width="9.28515625" style="55" customWidth="1"/>
    <col min="2054" max="2054" width="18.5703125" style="55" customWidth="1"/>
    <col min="2055" max="2055" width="12" style="55" customWidth="1"/>
    <col min="2056" max="2056" width="18.140625" style="55" customWidth="1"/>
    <col min="2057" max="2057" width="19.28515625" style="55" customWidth="1"/>
    <col min="2058" max="2058" width="19.7109375" style="55" customWidth="1"/>
    <col min="2059" max="2059" width="40.85546875" style="55" customWidth="1"/>
    <col min="2060" max="2061" width="8.85546875" style="55"/>
    <col min="2062" max="2062" width="12.85546875" style="55" bestFit="1" customWidth="1"/>
    <col min="2063" max="2305" width="8.85546875" style="55"/>
    <col min="2306" max="2306" width="8.28515625" style="55" customWidth="1"/>
    <col min="2307" max="2307" width="0" style="55" hidden="1" customWidth="1"/>
    <col min="2308" max="2308" width="52.85546875" style="55" customWidth="1"/>
    <col min="2309" max="2309" width="9.28515625" style="55" customWidth="1"/>
    <col min="2310" max="2310" width="18.5703125" style="55" customWidth="1"/>
    <col min="2311" max="2311" width="12" style="55" customWidth="1"/>
    <col min="2312" max="2312" width="18.140625" style="55" customWidth="1"/>
    <col min="2313" max="2313" width="19.28515625" style="55" customWidth="1"/>
    <col min="2314" max="2314" width="19.7109375" style="55" customWidth="1"/>
    <col min="2315" max="2315" width="40.85546875" style="55" customWidth="1"/>
    <col min="2316" max="2317" width="8.85546875" style="55"/>
    <col min="2318" max="2318" width="12.85546875" style="55" bestFit="1" customWidth="1"/>
    <col min="2319" max="2561" width="8.85546875" style="55"/>
    <col min="2562" max="2562" width="8.28515625" style="55" customWidth="1"/>
    <col min="2563" max="2563" width="0" style="55" hidden="1" customWidth="1"/>
    <col min="2564" max="2564" width="52.85546875" style="55" customWidth="1"/>
    <col min="2565" max="2565" width="9.28515625" style="55" customWidth="1"/>
    <col min="2566" max="2566" width="18.5703125" style="55" customWidth="1"/>
    <col min="2567" max="2567" width="12" style="55" customWidth="1"/>
    <col min="2568" max="2568" width="18.140625" style="55" customWidth="1"/>
    <col min="2569" max="2569" width="19.28515625" style="55" customWidth="1"/>
    <col min="2570" max="2570" width="19.7109375" style="55" customWidth="1"/>
    <col min="2571" max="2571" width="40.85546875" style="55" customWidth="1"/>
    <col min="2572" max="2573" width="8.85546875" style="55"/>
    <col min="2574" max="2574" width="12.85546875" style="55" bestFit="1" customWidth="1"/>
    <col min="2575" max="2817" width="8.85546875" style="55"/>
    <col min="2818" max="2818" width="8.28515625" style="55" customWidth="1"/>
    <col min="2819" max="2819" width="0" style="55" hidden="1" customWidth="1"/>
    <col min="2820" max="2820" width="52.85546875" style="55" customWidth="1"/>
    <col min="2821" max="2821" width="9.28515625" style="55" customWidth="1"/>
    <col min="2822" max="2822" width="18.5703125" style="55" customWidth="1"/>
    <col min="2823" max="2823" width="12" style="55" customWidth="1"/>
    <col min="2824" max="2824" width="18.140625" style="55" customWidth="1"/>
    <col min="2825" max="2825" width="19.28515625" style="55" customWidth="1"/>
    <col min="2826" max="2826" width="19.7109375" style="55" customWidth="1"/>
    <col min="2827" max="2827" width="40.85546875" style="55" customWidth="1"/>
    <col min="2828" max="2829" width="8.85546875" style="55"/>
    <col min="2830" max="2830" width="12.85546875" style="55" bestFit="1" customWidth="1"/>
    <col min="2831" max="3073" width="8.85546875" style="55"/>
    <col min="3074" max="3074" width="8.28515625" style="55" customWidth="1"/>
    <col min="3075" max="3075" width="0" style="55" hidden="1" customWidth="1"/>
    <col min="3076" max="3076" width="52.85546875" style="55" customWidth="1"/>
    <col min="3077" max="3077" width="9.28515625" style="55" customWidth="1"/>
    <col min="3078" max="3078" width="18.5703125" style="55" customWidth="1"/>
    <col min="3079" max="3079" width="12" style="55" customWidth="1"/>
    <col min="3080" max="3080" width="18.140625" style="55" customWidth="1"/>
    <col min="3081" max="3081" width="19.28515625" style="55" customWidth="1"/>
    <col min="3082" max="3082" width="19.7109375" style="55" customWidth="1"/>
    <col min="3083" max="3083" width="40.85546875" style="55" customWidth="1"/>
    <col min="3084" max="3085" width="8.85546875" style="55"/>
    <col min="3086" max="3086" width="12.85546875" style="55" bestFit="1" customWidth="1"/>
    <col min="3087" max="3329" width="8.85546875" style="55"/>
    <col min="3330" max="3330" width="8.28515625" style="55" customWidth="1"/>
    <col min="3331" max="3331" width="0" style="55" hidden="1" customWidth="1"/>
    <col min="3332" max="3332" width="52.85546875" style="55" customWidth="1"/>
    <col min="3333" max="3333" width="9.28515625" style="55" customWidth="1"/>
    <col min="3334" max="3334" width="18.5703125" style="55" customWidth="1"/>
    <col min="3335" max="3335" width="12" style="55" customWidth="1"/>
    <col min="3336" max="3336" width="18.140625" style="55" customWidth="1"/>
    <col min="3337" max="3337" width="19.28515625" style="55" customWidth="1"/>
    <col min="3338" max="3338" width="19.7109375" style="55" customWidth="1"/>
    <col min="3339" max="3339" width="40.85546875" style="55" customWidth="1"/>
    <col min="3340" max="3341" width="8.85546875" style="55"/>
    <col min="3342" max="3342" width="12.85546875" style="55" bestFit="1" customWidth="1"/>
    <col min="3343" max="3585" width="8.85546875" style="55"/>
    <col min="3586" max="3586" width="8.28515625" style="55" customWidth="1"/>
    <col min="3587" max="3587" width="0" style="55" hidden="1" customWidth="1"/>
    <col min="3588" max="3588" width="52.85546875" style="55" customWidth="1"/>
    <col min="3589" max="3589" width="9.28515625" style="55" customWidth="1"/>
    <col min="3590" max="3590" width="18.5703125" style="55" customWidth="1"/>
    <col min="3591" max="3591" width="12" style="55" customWidth="1"/>
    <col min="3592" max="3592" width="18.140625" style="55" customWidth="1"/>
    <col min="3593" max="3593" width="19.28515625" style="55" customWidth="1"/>
    <col min="3594" max="3594" width="19.7109375" style="55" customWidth="1"/>
    <col min="3595" max="3595" width="40.85546875" style="55" customWidth="1"/>
    <col min="3596" max="3597" width="8.85546875" style="55"/>
    <col min="3598" max="3598" width="12.85546875" style="55" bestFit="1" customWidth="1"/>
    <col min="3599" max="3841" width="8.85546875" style="55"/>
    <col min="3842" max="3842" width="8.28515625" style="55" customWidth="1"/>
    <col min="3843" max="3843" width="0" style="55" hidden="1" customWidth="1"/>
    <col min="3844" max="3844" width="52.85546875" style="55" customWidth="1"/>
    <col min="3845" max="3845" width="9.28515625" style="55" customWidth="1"/>
    <col min="3846" max="3846" width="18.5703125" style="55" customWidth="1"/>
    <col min="3847" max="3847" width="12" style="55" customWidth="1"/>
    <col min="3848" max="3848" width="18.140625" style="55" customWidth="1"/>
    <col min="3849" max="3849" width="19.28515625" style="55" customWidth="1"/>
    <col min="3850" max="3850" width="19.7109375" style="55" customWidth="1"/>
    <col min="3851" max="3851" width="40.85546875" style="55" customWidth="1"/>
    <col min="3852" max="3853" width="8.85546875" style="55"/>
    <col min="3854" max="3854" width="12.85546875" style="55" bestFit="1" customWidth="1"/>
    <col min="3855" max="4097" width="8.85546875" style="55"/>
    <col min="4098" max="4098" width="8.28515625" style="55" customWidth="1"/>
    <col min="4099" max="4099" width="0" style="55" hidden="1" customWidth="1"/>
    <col min="4100" max="4100" width="52.85546875" style="55" customWidth="1"/>
    <col min="4101" max="4101" width="9.28515625" style="55" customWidth="1"/>
    <col min="4102" max="4102" width="18.5703125" style="55" customWidth="1"/>
    <col min="4103" max="4103" width="12" style="55" customWidth="1"/>
    <col min="4104" max="4104" width="18.140625" style="55" customWidth="1"/>
    <col min="4105" max="4105" width="19.28515625" style="55" customWidth="1"/>
    <col min="4106" max="4106" width="19.7109375" style="55" customWidth="1"/>
    <col min="4107" max="4107" width="40.85546875" style="55" customWidth="1"/>
    <col min="4108" max="4109" width="8.85546875" style="55"/>
    <col min="4110" max="4110" width="12.85546875" style="55" bestFit="1" customWidth="1"/>
    <col min="4111" max="4353" width="8.85546875" style="55"/>
    <col min="4354" max="4354" width="8.28515625" style="55" customWidth="1"/>
    <col min="4355" max="4355" width="0" style="55" hidden="1" customWidth="1"/>
    <col min="4356" max="4356" width="52.85546875" style="55" customWidth="1"/>
    <col min="4357" max="4357" width="9.28515625" style="55" customWidth="1"/>
    <col min="4358" max="4358" width="18.5703125" style="55" customWidth="1"/>
    <col min="4359" max="4359" width="12" style="55" customWidth="1"/>
    <col min="4360" max="4360" width="18.140625" style="55" customWidth="1"/>
    <col min="4361" max="4361" width="19.28515625" style="55" customWidth="1"/>
    <col min="4362" max="4362" width="19.7109375" style="55" customWidth="1"/>
    <col min="4363" max="4363" width="40.85546875" style="55" customWidth="1"/>
    <col min="4364" max="4365" width="8.85546875" style="55"/>
    <col min="4366" max="4366" width="12.85546875" style="55" bestFit="1" customWidth="1"/>
    <col min="4367" max="4609" width="8.85546875" style="55"/>
    <col min="4610" max="4610" width="8.28515625" style="55" customWidth="1"/>
    <col min="4611" max="4611" width="0" style="55" hidden="1" customWidth="1"/>
    <col min="4612" max="4612" width="52.85546875" style="55" customWidth="1"/>
    <col min="4613" max="4613" width="9.28515625" style="55" customWidth="1"/>
    <col min="4614" max="4614" width="18.5703125" style="55" customWidth="1"/>
    <col min="4615" max="4615" width="12" style="55" customWidth="1"/>
    <col min="4616" max="4616" width="18.140625" style="55" customWidth="1"/>
    <col min="4617" max="4617" width="19.28515625" style="55" customWidth="1"/>
    <col min="4618" max="4618" width="19.7109375" style="55" customWidth="1"/>
    <col min="4619" max="4619" width="40.85546875" style="55" customWidth="1"/>
    <col min="4620" max="4621" width="8.85546875" style="55"/>
    <col min="4622" max="4622" width="12.85546875" style="55" bestFit="1" customWidth="1"/>
    <col min="4623" max="4865" width="8.85546875" style="55"/>
    <col min="4866" max="4866" width="8.28515625" style="55" customWidth="1"/>
    <col min="4867" max="4867" width="0" style="55" hidden="1" customWidth="1"/>
    <col min="4868" max="4868" width="52.85546875" style="55" customWidth="1"/>
    <col min="4869" max="4869" width="9.28515625" style="55" customWidth="1"/>
    <col min="4870" max="4870" width="18.5703125" style="55" customWidth="1"/>
    <col min="4871" max="4871" width="12" style="55" customWidth="1"/>
    <col min="4872" max="4872" width="18.140625" style="55" customWidth="1"/>
    <col min="4873" max="4873" width="19.28515625" style="55" customWidth="1"/>
    <col min="4874" max="4874" width="19.7109375" style="55" customWidth="1"/>
    <col min="4875" max="4875" width="40.85546875" style="55" customWidth="1"/>
    <col min="4876" max="4877" width="8.85546875" style="55"/>
    <col min="4878" max="4878" width="12.85546875" style="55" bestFit="1" customWidth="1"/>
    <col min="4879" max="5121" width="8.85546875" style="55"/>
    <col min="5122" max="5122" width="8.28515625" style="55" customWidth="1"/>
    <col min="5123" max="5123" width="0" style="55" hidden="1" customWidth="1"/>
    <col min="5124" max="5124" width="52.85546875" style="55" customWidth="1"/>
    <col min="5125" max="5125" width="9.28515625" style="55" customWidth="1"/>
    <col min="5126" max="5126" width="18.5703125" style="55" customWidth="1"/>
    <col min="5127" max="5127" width="12" style="55" customWidth="1"/>
    <col min="5128" max="5128" width="18.140625" style="55" customWidth="1"/>
    <col min="5129" max="5129" width="19.28515625" style="55" customWidth="1"/>
    <col min="5130" max="5130" width="19.7109375" style="55" customWidth="1"/>
    <col min="5131" max="5131" width="40.85546875" style="55" customWidth="1"/>
    <col min="5132" max="5133" width="8.85546875" style="55"/>
    <col min="5134" max="5134" width="12.85546875" style="55" bestFit="1" customWidth="1"/>
    <col min="5135" max="5377" width="8.85546875" style="55"/>
    <col min="5378" max="5378" width="8.28515625" style="55" customWidth="1"/>
    <col min="5379" max="5379" width="0" style="55" hidden="1" customWidth="1"/>
    <col min="5380" max="5380" width="52.85546875" style="55" customWidth="1"/>
    <col min="5381" max="5381" width="9.28515625" style="55" customWidth="1"/>
    <col min="5382" max="5382" width="18.5703125" style="55" customWidth="1"/>
    <col min="5383" max="5383" width="12" style="55" customWidth="1"/>
    <col min="5384" max="5384" width="18.140625" style="55" customWidth="1"/>
    <col min="5385" max="5385" width="19.28515625" style="55" customWidth="1"/>
    <col min="5386" max="5386" width="19.7109375" style="55" customWidth="1"/>
    <col min="5387" max="5387" width="40.85546875" style="55" customWidth="1"/>
    <col min="5388" max="5389" width="8.85546875" style="55"/>
    <col min="5390" max="5390" width="12.85546875" style="55" bestFit="1" customWidth="1"/>
    <col min="5391" max="5633" width="8.85546875" style="55"/>
    <col min="5634" max="5634" width="8.28515625" style="55" customWidth="1"/>
    <col min="5635" max="5635" width="0" style="55" hidden="1" customWidth="1"/>
    <col min="5636" max="5636" width="52.85546875" style="55" customWidth="1"/>
    <col min="5637" max="5637" width="9.28515625" style="55" customWidth="1"/>
    <col min="5638" max="5638" width="18.5703125" style="55" customWidth="1"/>
    <col min="5639" max="5639" width="12" style="55" customWidth="1"/>
    <col min="5640" max="5640" width="18.140625" style="55" customWidth="1"/>
    <col min="5641" max="5641" width="19.28515625" style="55" customWidth="1"/>
    <col min="5642" max="5642" width="19.7109375" style="55" customWidth="1"/>
    <col min="5643" max="5643" width="40.85546875" style="55" customWidth="1"/>
    <col min="5644" max="5645" width="8.85546875" style="55"/>
    <col min="5646" max="5646" width="12.85546875" style="55" bestFit="1" customWidth="1"/>
    <col min="5647" max="5889" width="8.85546875" style="55"/>
    <col min="5890" max="5890" width="8.28515625" style="55" customWidth="1"/>
    <col min="5891" max="5891" width="0" style="55" hidden="1" customWidth="1"/>
    <col min="5892" max="5892" width="52.85546875" style="55" customWidth="1"/>
    <col min="5893" max="5893" width="9.28515625" style="55" customWidth="1"/>
    <col min="5894" max="5894" width="18.5703125" style="55" customWidth="1"/>
    <col min="5895" max="5895" width="12" style="55" customWidth="1"/>
    <col min="5896" max="5896" width="18.140625" style="55" customWidth="1"/>
    <col min="5897" max="5897" width="19.28515625" style="55" customWidth="1"/>
    <col min="5898" max="5898" width="19.7109375" style="55" customWidth="1"/>
    <col min="5899" max="5899" width="40.85546875" style="55" customWidth="1"/>
    <col min="5900" max="5901" width="8.85546875" style="55"/>
    <col min="5902" max="5902" width="12.85546875" style="55" bestFit="1" customWidth="1"/>
    <col min="5903" max="6145" width="8.85546875" style="55"/>
    <col min="6146" max="6146" width="8.28515625" style="55" customWidth="1"/>
    <col min="6147" max="6147" width="0" style="55" hidden="1" customWidth="1"/>
    <col min="6148" max="6148" width="52.85546875" style="55" customWidth="1"/>
    <col min="6149" max="6149" width="9.28515625" style="55" customWidth="1"/>
    <col min="6150" max="6150" width="18.5703125" style="55" customWidth="1"/>
    <col min="6151" max="6151" width="12" style="55" customWidth="1"/>
    <col min="6152" max="6152" width="18.140625" style="55" customWidth="1"/>
    <col min="6153" max="6153" width="19.28515625" style="55" customWidth="1"/>
    <col min="6154" max="6154" width="19.7109375" style="55" customWidth="1"/>
    <col min="6155" max="6155" width="40.85546875" style="55" customWidth="1"/>
    <col min="6156" max="6157" width="8.85546875" style="55"/>
    <col min="6158" max="6158" width="12.85546875" style="55" bestFit="1" customWidth="1"/>
    <col min="6159" max="6401" width="8.85546875" style="55"/>
    <col min="6402" max="6402" width="8.28515625" style="55" customWidth="1"/>
    <col min="6403" max="6403" width="0" style="55" hidden="1" customWidth="1"/>
    <col min="6404" max="6404" width="52.85546875" style="55" customWidth="1"/>
    <col min="6405" max="6405" width="9.28515625" style="55" customWidth="1"/>
    <col min="6406" max="6406" width="18.5703125" style="55" customWidth="1"/>
    <col min="6407" max="6407" width="12" style="55" customWidth="1"/>
    <col min="6408" max="6408" width="18.140625" style="55" customWidth="1"/>
    <col min="6409" max="6409" width="19.28515625" style="55" customWidth="1"/>
    <col min="6410" max="6410" width="19.7109375" style="55" customWidth="1"/>
    <col min="6411" max="6411" width="40.85546875" style="55" customWidth="1"/>
    <col min="6412" max="6413" width="8.85546875" style="55"/>
    <col min="6414" max="6414" width="12.85546875" style="55" bestFit="1" customWidth="1"/>
    <col min="6415" max="6657" width="8.85546875" style="55"/>
    <col min="6658" max="6658" width="8.28515625" style="55" customWidth="1"/>
    <col min="6659" max="6659" width="0" style="55" hidden="1" customWidth="1"/>
    <col min="6660" max="6660" width="52.85546875" style="55" customWidth="1"/>
    <col min="6661" max="6661" width="9.28515625" style="55" customWidth="1"/>
    <col min="6662" max="6662" width="18.5703125" style="55" customWidth="1"/>
    <col min="6663" max="6663" width="12" style="55" customWidth="1"/>
    <col min="6664" max="6664" width="18.140625" style="55" customWidth="1"/>
    <col min="6665" max="6665" width="19.28515625" style="55" customWidth="1"/>
    <col min="6666" max="6666" width="19.7109375" style="55" customWidth="1"/>
    <col min="6667" max="6667" width="40.85546875" style="55" customWidth="1"/>
    <col min="6668" max="6669" width="8.85546875" style="55"/>
    <col min="6670" max="6670" width="12.85546875" style="55" bestFit="1" customWidth="1"/>
    <col min="6671" max="6913" width="8.85546875" style="55"/>
    <col min="6914" max="6914" width="8.28515625" style="55" customWidth="1"/>
    <col min="6915" max="6915" width="0" style="55" hidden="1" customWidth="1"/>
    <col min="6916" max="6916" width="52.85546875" style="55" customWidth="1"/>
    <col min="6917" max="6917" width="9.28515625" style="55" customWidth="1"/>
    <col min="6918" max="6918" width="18.5703125" style="55" customWidth="1"/>
    <col min="6919" max="6919" width="12" style="55" customWidth="1"/>
    <col min="6920" max="6920" width="18.140625" style="55" customWidth="1"/>
    <col min="6921" max="6921" width="19.28515625" style="55" customWidth="1"/>
    <col min="6922" max="6922" width="19.7109375" style="55" customWidth="1"/>
    <col min="6923" max="6923" width="40.85546875" style="55" customWidth="1"/>
    <col min="6924" max="6925" width="8.85546875" style="55"/>
    <col min="6926" max="6926" width="12.85546875" style="55" bestFit="1" customWidth="1"/>
    <col min="6927" max="7169" width="8.85546875" style="55"/>
    <col min="7170" max="7170" width="8.28515625" style="55" customWidth="1"/>
    <col min="7171" max="7171" width="0" style="55" hidden="1" customWidth="1"/>
    <col min="7172" max="7172" width="52.85546875" style="55" customWidth="1"/>
    <col min="7173" max="7173" width="9.28515625" style="55" customWidth="1"/>
    <col min="7174" max="7174" width="18.5703125" style="55" customWidth="1"/>
    <col min="7175" max="7175" width="12" style="55" customWidth="1"/>
    <col min="7176" max="7176" width="18.140625" style="55" customWidth="1"/>
    <col min="7177" max="7177" width="19.28515625" style="55" customWidth="1"/>
    <col min="7178" max="7178" width="19.7109375" style="55" customWidth="1"/>
    <col min="7179" max="7179" width="40.85546875" style="55" customWidth="1"/>
    <col min="7180" max="7181" width="8.85546875" style="55"/>
    <col min="7182" max="7182" width="12.85546875" style="55" bestFit="1" customWidth="1"/>
    <col min="7183" max="7425" width="8.85546875" style="55"/>
    <col min="7426" max="7426" width="8.28515625" style="55" customWidth="1"/>
    <col min="7427" max="7427" width="0" style="55" hidden="1" customWidth="1"/>
    <col min="7428" max="7428" width="52.85546875" style="55" customWidth="1"/>
    <col min="7429" max="7429" width="9.28515625" style="55" customWidth="1"/>
    <col min="7430" max="7430" width="18.5703125" style="55" customWidth="1"/>
    <col min="7431" max="7431" width="12" style="55" customWidth="1"/>
    <col min="7432" max="7432" width="18.140625" style="55" customWidth="1"/>
    <col min="7433" max="7433" width="19.28515625" style="55" customWidth="1"/>
    <col min="7434" max="7434" width="19.7109375" style="55" customWidth="1"/>
    <col min="7435" max="7435" width="40.85546875" style="55" customWidth="1"/>
    <col min="7436" max="7437" width="8.85546875" style="55"/>
    <col min="7438" max="7438" width="12.85546875" style="55" bestFit="1" customWidth="1"/>
    <col min="7439" max="7681" width="8.85546875" style="55"/>
    <col min="7682" max="7682" width="8.28515625" style="55" customWidth="1"/>
    <col min="7683" max="7683" width="0" style="55" hidden="1" customWidth="1"/>
    <col min="7684" max="7684" width="52.85546875" style="55" customWidth="1"/>
    <col min="7685" max="7685" width="9.28515625" style="55" customWidth="1"/>
    <col min="7686" max="7686" width="18.5703125" style="55" customWidth="1"/>
    <col min="7687" max="7687" width="12" style="55" customWidth="1"/>
    <col min="7688" max="7688" width="18.140625" style="55" customWidth="1"/>
    <col min="7689" max="7689" width="19.28515625" style="55" customWidth="1"/>
    <col min="7690" max="7690" width="19.7109375" style="55" customWidth="1"/>
    <col min="7691" max="7691" width="40.85546875" style="55" customWidth="1"/>
    <col min="7692" max="7693" width="8.85546875" style="55"/>
    <col min="7694" max="7694" width="12.85546875" style="55" bestFit="1" customWidth="1"/>
    <col min="7695" max="7937" width="8.85546875" style="55"/>
    <col min="7938" max="7938" width="8.28515625" style="55" customWidth="1"/>
    <col min="7939" max="7939" width="0" style="55" hidden="1" customWidth="1"/>
    <col min="7940" max="7940" width="52.85546875" style="55" customWidth="1"/>
    <col min="7941" max="7941" width="9.28515625" style="55" customWidth="1"/>
    <col min="7942" max="7942" width="18.5703125" style="55" customWidth="1"/>
    <col min="7943" max="7943" width="12" style="55" customWidth="1"/>
    <col min="7944" max="7944" width="18.140625" style="55" customWidth="1"/>
    <col min="7945" max="7945" width="19.28515625" style="55" customWidth="1"/>
    <col min="7946" max="7946" width="19.7109375" style="55" customWidth="1"/>
    <col min="7947" max="7947" width="40.85546875" style="55" customWidth="1"/>
    <col min="7948" max="7949" width="8.85546875" style="55"/>
    <col min="7950" max="7950" width="12.85546875" style="55" bestFit="1" customWidth="1"/>
    <col min="7951" max="8193" width="8.85546875" style="55"/>
    <col min="8194" max="8194" width="8.28515625" style="55" customWidth="1"/>
    <col min="8195" max="8195" width="0" style="55" hidden="1" customWidth="1"/>
    <col min="8196" max="8196" width="52.85546875" style="55" customWidth="1"/>
    <col min="8197" max="8197" width="9.28515625" style="55" customWidth="1"/>
    <col min="8198" max="8198" width="18.5703125" style="55" customWidth="1"/>
    <col min="8199" max="8199" width="12" style="55" customWidth="1"/>
    <col min="8200" max="8200" width="18.140625" style="55" customWidth="1"/>
    <col min="8201" max="8201" width="19.28515625" style="55" customWidth="1"/>
    <col min="8202" max="8202" width="19.7109375" style="55" customWidth="1"/>
    <col min="8203" max="8203" width="40.85546875" style="55" customWidth="1"/>
    <col min="8204" max="8205" width="8.85546875" style="55"/>
    <col min="8206" max="8206" width="12.85546875" style="55" bestFit="1" customWidth="1"/>
    <col min="8207" max="8449" width="8.85546875" style="55"/>
    <col min="8450" max="8450" width="8.28515625" style="55" customWidth="1"/>
    <col min="8451" max="8451" width="0" style="55" hidden="1" customWidth="1"/>
    <col min="8452" max="8452" width="52.85546875" style="55" customWidth="1"/>
    <col min="8453" max="8453" width="9.28515625" style="55" customWidth="1"/>
    <col min="8454" max="8454" width="18.5703125" style="55" customWidth="1"/>
    <col min="8455" max="8455" width="12" style="55" customWidth="1"/>
    <col min="8456" max="8456" width="18.140625" style="55" customWidth="1"/>
    <col min="8457" max="8457" width="19.28515625" style="55" customWidth="1"/>
    <col min="8458" max="8458" width="19.7109375" style="55" customWidth="1"/>
    <col min="8459" max="8459" width="40.85546875" style="55" customWidth="1"/>
    <col min="8460" max="8461" width="8.85546875" style="55"/>
    <col min="8462" max="8462" width="12.85546875" style="55" bestFit="1" customWidth="1"/>
    <col min="8463" max="8705" width="8.85546875" style="55"/>
    <col min="8706" max="8706" width="8.28515625" style="55" customWidth="1"/>
    <col min="8707" max="8707" width="0" style="55" hidden="1" customWidth="1"/>
    <col min="8708" max="8708" width="52.85546875" style="55" customWidth="1"/>
    <col min="8709" max="8709" width="9.28515625" style="55" customWidth="1"/>
    <col min="8710" max="8710" width="18.5703125" style="55" customWidth="1"/>
    <col min="8711" max="8711" width="12" style="55" customWidth="1"/>
    <col min="8712" max="8712" width="18.140625" style="55" customWidth="1"/>
    <col min="8713" max="8713" width="19.28515625" style="55" customWidth="1"/>
    <col min="8714" max="8714" width="19.7109375" style="55" customWidth="1"/>
    <col min="8715" max="8715" width="40.85546875" style="55" customWidth="1"/>
    <col min="8716" max="8717" width="8.85546875" style="55"/>
    <col min="8718" max="8718" width="12.85546875" style="55" bestFit="1" customWidth="1"/>
    <col min="8719" max="8961" width="8.85546875" style="55"/>
    <col min="8962" max="8962" width="8.28515625" style="55" customWidth="1"/>
    <col min="8963" max="8963" width="0" style="55" hidden="1" customWidth="1"/>
    <col min="8964" max="8964" width="52.85546875" style="55" customWidth="1"/>
    <col min="8965" max="8965" width="9.28515625" style="55" customWidth="1"/>
    <col min="8966" max="8966" width="18.5703125" style="55" customWidth="1"/>
    <col min="8967" max="8967" width="12" style="55" customWidth="1"/>
    <col min="8968" max="8968" width="18.140625" style="55" customWidth="1"/>
    <col min="8969" max="8969" width="19.28515625" style="55" customWidth="1"/>
    <col min="8970" max="8970" width="19.7109375" style="55" customWidth="1"/>
    <col min="8971" max="8971" width="40.85546875" style="55" customWidth="1"/>
    <col min="8972" max="8973" width="8.85546875" style="55"/>
    <col min="8974" max="8974" width="12.85546875" style="55" bestFit="1" customWidth="1"/>
    <col min="8975" max="9217" width="8.85546875" style="55"/>
    <col min="9218" max="9218" width="8.28515625" style="55" customWidth="1"/>
    <col min="9219" max="9219" width="0" style="55" hidden="1" customWidth="1"/>
    <col min="9220" max="9220" width="52.85546875" style="55" customWidth="1"/>
    <col min="9221" max="9221" width="9.28515625" style="55" customWidth="1"/>
    <col min="9222" max="9222" width="18.5703125" style="55" customWidth="1"/>
    <col min="9223" max="9223" width="12" style="55" customWidth="1"/>
    <col min="9224" max="9224" width="18.140625" style="55" customWidth="1"/>
    <col min="9225" max="9225" width="19.28515625" style="55" customWidth="1"/>
    <col min="9226" max="9226" width="19.7109375" style="55" customWidth="1"/>
    <col min="9227" max="9227" width="40.85546875" style="55" customWidth="1"/>
    <col min="9228" max="9229" width="8.85546875" style="55"/>
    <col min="9230" max="9230" width="12.85546875" style="55" bestFit="1" customWidth="1"/>
    <col min="9231" max="9473" width="8.85546875" style="55"/>
    <col min="9474" max="9474" width="8.28515625" style="55" customWidth="1"/>
    <col min="9475" max="9475" width="0" style="55" hidden="1" customWidth="1"/>
    <col min="9476" max="9476" width="52.85546875" style="55" customWidth="1"/>
    <col min="9477" max="9477" width="9.28515625" style="55" customWidth="1"/>
    <col min="9478" max="9478" width="18.5703125" style="55" customWidth="1"/>
    <col min="9479" max="9479" width="12" style="55" customWidth="1"/>
    <col min="9480" max="9480" width="18.140625" style="55" customWidth="1"/>
    <col min="9481" max="9481" width="19.28515625" style="55" customWidth="1"/>
    <col min="9482" max="9482" width="19.7109375" style="55" customWidth="1"/>
    <col min="9483" max="9483" width="40.85546875" style="55" customWidth="1"/>
    <col min="9484" max="9485" width="8.85546875" style="55"/>
    <col min="9486" max="9486" width="12.85546875" style="55" bestFit="1" customWidth="1"/>
    <col min="9487" max="9729" width="8.85546875" style="55"/>
    <col min="9730" max="9730" width="8.28515625" style="55" customWidth="1"/>
    <col min="9731" max="9731" width="0" style="55" hidden="1" customWidth="1"/>
    <col min="9732" max="9732" width="52.85546875" style="55" customWidth="1"/>
    <col min="9733" max="9733" width="9.28515625" style="55" customWidth="1"/>
    <col min="9734" max="9734" width="18.5703125" style="55" customWidth="1"/>
    <col min="9735" max="9735" width="12" style="55" customWidth="1"/>
    <col min="9736" max="9736" width="18.140625" style="55" customWidth="1"/>
    <col min="9737" max="9737" width="19.28515625" style="55" customWidth="1"/>
    <col min="9738" max="9738" width="19.7109375" style="55" customWidth="1"/>
    <col min="9739" max="9739" width="40.85546875" style="55" customWidth="1"/>
    <col min="9740" max="9741" width="8.85546875" style="55"/>
    <col min="9742" max="9742" width="12.85546875" style="55" bestFit="1" customWidth="1"/>
    <col min="9743" max="9985" width="8.85546875" style="55"/>
    <col min="9986" max="9986" width="8.28515625" style="55" customWidth="1"/>
    <col min="9987" max="9987" width="0" style="55" hidden="1" customWidth="1"/>
    <col min="9988" max="9988" width="52.85546875" style="55" customWidth="1"/>
    <col min="9989" max="9989" width="9.28515625" style="55" customWidth="1"/>
    <col min="9990" max="9990" width="18.5703125" style="55" customWidth="1"/>
    <col min="9991" max="9991" width="12" style="55" customWidth="1"/>
    <col min="9992" max="9992" width="18.140625" style="55" customWidth="1"/>
    <col min="9993" max="9993" width="19.28515625" style="55" customWidth="1"/>
    <col min="9994" max="9994" width="19.7109375" style="55" customWidth="1"/>
    <col min="9995" max="9995" width="40.85546875" style="55" customWidth="1"/>
    <col min="9996" max="9997" width="8.85546875" style="55"/>
    <col min="9998" max="9998" width="12.85546875" style="55" bestFit="1" customWidth="1"/>
    <col min="9999" max="10241" width="8.85546875" style="55"/>
    <col min="10242" max="10242" width="8.28515625" style="55" customWidth="1"/>
    <col min="10243" max="10243" width="0" style="55" hidden="1" customWidth="1"/>
    <col min="10244" max="10244" width="52.85546875" style="55" customWidth="1"/>
    <col min="10245" max="10245" width="9.28515625" style="55" customWidth="1"/>
    <col min="10246" max="10246" width="18.5703125" style="55" customWidth="1"/>
    <col min="10247" max="10247" width="12" style="55" customWidth="1"/>
    <col min="10248" max="10248" width="18.140625" style="55" customWidth="1"/>
    <col min="10249" max="10249" width="19.28515625" style="55" customWidth="1"/>
    <col min="10250" max="10250" width="19.7109375" style="55" customWidth="1"/>
    <col min="10251" max="10251" width="40.85546875" style="55" customWidth="1"/>
    <col min="10252" max="10253" width="8.85546875" style="55"/>
    <col min="10254" max="10254" width="12.85546875" style="55" bestFit="1" customWidth="1"/>
    <col min="10255" max="10497" width="8.85546875" style="55"/>
    <col min="10498" max="10498" width="8.28515625" style="55" customWidth="1"/>
    <col min="10499" max="10499" width="0" style="55" hidden="1" customWidth="1"/>
    <col min="10500" max="10500" width="52.85546875" style="55" customWidth="1"/>
    <col min="10501" max="10501" width="9.28515625" style="55" customWidth="1"/>
    <col min="10502" max="10502" width="18.5703125" style="55" customWidth="1"/>
    <col min="10503" max="10503" width="12" style="55" customWidth="1"/>
    <col min="10504" max="10504" width="18.140625" style="55" customWidth="1"/>
    <col min="10505" max="10505" width="19.28515625" style="55" customWidth="1"/>
    <col min="10506" max="10506" width="19.7109375" style="55" customWidth="1"/>
    <col min="10507" max="10507" width="40.85546875" style="55" customWidth="1"/>
    <col min="10508" max="10509" width="8.85546875" style="55"/>
    <col min="10510" max="10510" width="12.85546875" style="55" bestFit="1" customWidth="1"/>
    <col min="10511" max="10753" width="8.85546875" style="55"/>
    <col min="10754" max="10754" width="8.28515625" style="55" customWidth="1"/>
    <col min="10755" max="10755" width="0" style="55" hidden="1" customWidth="1"/>
    <col min="10756" max="10756" width="52.85546875" style="55" customWidth="1"/>
    <col min="10757" max="10757" width="9.28515625" style="55" customWidth="1"/>
    <col min="10758" max="10758" width="18.5703125" style="55" customWidth="1"/>
    <col min="10759" max="10759" width="12" style="55" customWidth="1"/>
    <col min="10760" max="10760" width="18.140625" style="55" customWidth="1"/>
    <col min="10761" max="10761" width="19.28515625" style="55" customWidth="1"/>
    <col min="10762" max="10762" width="19.7109375" style="55" customWidth="1"/>
    <col min="10763" max="10763" width="40.85546875" style="55" customWidth="1"/>
    <col min="10764" max="10765" width="8.85546875" style="55"/>
    <col min="10766" max="10766" width="12.85546875" style="55" bestFit="1" customWidth="1"/>
    <col min="10767" max="11009" width="8.85546875" style="55"/>
    <col min="11010" max="11010" width="8.28515625" style="55" customWidth="1"/>
    <col min="11011" max="11011" width="0" style="55" hidden="1" customWidth="1"/>
    <col min="11012" max="11012" width="52.85546875" style="55" customWidth="1"/>
    <col min="11013" max="11013" width="9.28515625" style="55" customWidth="1"/>
    <col min="11014" max="11014" width="18.5703125" style="55" customWidth="1"/>
    <col min="11015" max="11015" width="12" style="55" customWidth="1"/>
    <col min="11016" max="11016" width="18.140625" style="55" customWidth="1"/>
    <col min="11017" max="11017" width="19.28515625" style="55" customWidth="1"/>
    <col min="11018" max="11018" width="19.7109375" style="55" customWidth="1"/>
    <col min="11019" max="11019" width="40.85546875" style="55" customWidth="1"/>
    <col min="11020" max="11021" width="8.85546875" style="55"/>
    <col min="11022" max="11022" width="12.85546875" style="55" bestFit="1" customWidth="1"/>
    <col min="11023" max="11265" width="8.85546875" style="55"/>
    <col min="11266" max="11266" width="8.28515625" style="55" customWidth="1"/>
    <col min="11267" max="11267" width="0" style="55" hidden="1" customWidth="1"/>
    <col min="11268" max="11268" width="52.85546875" style="55" customWidth="1"/>
    <col min="11269" max="11269" width="9.28515625" style="55" customWidth="1"/>
    <col min="11270" max="11270" width="18.5703125" style="55" customWidth="1"/>
    <col min="11271" max="11271" width="12" style="55" customWidth="1"/>
    <col min="11272" max="11272" width="18.140625" style="55" customWidth="1"/>
    <col min="11273" max="11273" width="19.28515625" style="55" customWidth="1"/>
    <col min="11274" max="11274" width="19.7109375" style="55" customWidth="1"/>
    <col min="11275" max="11275" width="40.85546875" style="55" customWidth="1"/>
    <col min="11276" max="11277" width="8.85546875" style="55"/>
    <col min="11278" max="11278" width="12.85546875" style="55" bestFit="1" customWidth="1"/>
    <col min="11279" max="11521" width="8.85546875" style="55"/>
    <col min="11522" max="11522" width="8.28515625" style="55" customWidth="1"/>
    <col min="11523" max="11523" width="0" style="55" hidden="1" customWidth="1"/>
    <col min="11524" max="11524" width="52.85546875" style="55" customWidth="1"/>
    <col min="11525" max="11525" width="9.28515625" style="55" customWidth="1"/>
    <col min="11526" max="11526" width="18.5703125" style="55" customWidth="1"/>
    <col min="11527" max="11527" width="12" style="55" customWidth="1"/>
    <col min="11528" max="11528" width="18.140625" style="55" customWidth="1"/>
    <col min="11529" max="11529" width="19.28515625" style="55" customWidth="1"/>
    <col min="11530" max="11530" width="19.7109375" style="55" customWidth="1"/>
    <col min="11531" max="11531" width="40.85546875" style="55" customWidth="1"/>
    <col min="11532" max="11533" width="8.85546875" style="55"/>
    <col min="11534" max="11534" width="12.85546875" style="55" bestFit="1" customWidth="1"/>
    <col min="11535" max="11777" width="8.85546875" style="55"/>
    <col min="11778" max="11778" width="8.28515625" style="55" customWidth="1"/>
    <col min="11779" max="11779" width="0" style="55" hidden="1" customWidth="1"/>
    <col min="11780" max="11780" width="52.85546875" style="55" customWidth="1"/>
    <col min="11781" max="11781" width="9.28515625" style="55" customWidth="1"/>
    <col min="11782" max="11782" width="18.5703125" style="55" customWidth="1"/>
    <col min="11783" max="11783" width="12" style="55" customWidth="1"/>
    <col min="11784" max="11784" width="18.140625" style="55" customWidth="1"/>
    <col min="11785" max="11785" width="19.28515625" style="55" customWidth="1"/>
    <col min="11786" max="11786" width="19.7109375" style="55" customWidth="1"/>
    <col min="11787" max="11787" width="40.85546875" style="55" customWidth="1"/>
    <col min="11788" max="11789" width="8.85546875" style="55"/>
    <col min="11790" max="11790" width="12.85546875" style="55" bestFit="1" customWidth="1"/>
    <col min="11791" max="12033" width="8.85546875" style="55"/>
    <col min="12034" max="12034" width="8.28515625" style="55" customWidth="1"/>
    <col min="12035" max="12035" width="0" style="55" hidden="1" customWidth="1"/>
    <col min="12036" max="12036" width="52.85546875" style="55" customWidth="1"/>
    <col min="12037" max="12037" width="9.28515625" style="55" customWidth="1"/>
    <col min="12038" max="12038" width="18.5703125" style="55" customWidth="1"/>
    <col min="12039" max="12039" width="12" style="55" customWidth="1"/>
    <col min="12040" max="12040" width="18.140625" style="55" customWidth="1"/>
    <col min="12041" max="12041" width="19.28515625" style="55" customWidth="1"/>
    <col min="12042" max="12042" width="19.7109375" style="55" customWidth="1"/>
    <col min="12043" max="12043" width="40.85546875" style="55" customWidth="1"/>
    <col min="12044" max="12045" width="8.85546875" style="55"/>
    <col min="12046" max="12046" width="12.85546875" style="55" bestFit="1" customWidth="1"/>
    <col min="12047" max="12289" width="8.85546875" style="55"/>
    <col min="12290" max="12290" width="8.28515625" style="55" customWidth="1"/>
    <col min="12291" max="12291" width="0" style="55" hidden="1" customWidth="1"/>
    <col min="12292" max="12292" width="52.85546875" style="55" customWidth="1"/>
    <col min="12293" max="12293" width="9.28515625" style="55" customWidth="1"/>
    <col min="12294" max="12294" width="18.5703125" style="55" customWidth="1"/>
    <col min="12295" max="12295" width="12" style="55" customWidth="1"/>
    <col min="12296" max="12296" width="18.140625" style="55" customWidth="1"/>
    <col min="12297" max="12297" width="19.28515625" style="55" customWidth="1"/>
    <col min="12298" max="12298" width="19.7109375" style="55" customWidth="1"/>
    <col min="12299" max="12299" width="40.85546875" style="55" customWidth="1"/>
    <col min="12300" max="12301" width="8.85546875" style="55"/>
    <col min="12302" max="12302" width="12.85546875" style="55" bestFit="1" customWidth="1"/>
    <col min="12303" max="12545" width="8.85546875" style="55"/>
    <col min="12546" max="12546" width="8.28515625" style="55" customWidth="1"/>
    <col min="12547" max="12547" width="0" style="55" hidden="1" customWidth="1"/>
    <col min="12548" max="12548" width="52.85546875" style="55" customWidth="1"/>
    <col min="12549" max="12549" width="9.28515625" style="55" customWidth="1"/>
    <col min="12550" max="12550" width="18.5703125" style="55" customWidth="1"/>
    <col min="12551" max="12551" width="12" style="55" customWidth="1"/>
    <col min="12552" max="12552" width="18.140625" style="55" customWidth="1"/>
    <col min="12553" max="12553" width="19.28515625" style="55" customWidth="1"/>
    <col min="12554" max="12554" width="19.7109375" style="55" customWidth="1"/>
    <col min="12555" max="12555" width="40.85546875" style="55" customWidth="1"/>
    <col min="12556" max="12557" width="8.85546875" style="55"/>
    <col min="12558" max="12558" width="12.85546875" style="55" bestFit="1" customWidth="1"/>
    <col min="12559" max="12801" width="8.85546875" style="55"/>
    <col min="12802" max="12802" width="8.28515625" style="55" customWidth="1"/>
    <col min="12803" max="12803" width="0" style="55" hidden="1" customWidth="1"/>
    <col min="12804" max="12804" width="52.85546875" style="55" customWidth="1"/>
    <col min="12805" max="12805" width="9.28515625" style="55" customWidth="1"/>
    <col min="12806" max="12806" width="18.5703125" style="55" customWidth="1"/>
    <col min="12807" max="12807" width="12" style="55" customWidth="1"/>
    <col min="12808" max="12808" width="18.140625" style="55" customWidth="1"/>
    <col min="12809" max="12809" width="19.28515625" style="55" customWidth="1"/>
    <col min="12810" max="12810" width="19.7109375" style="55" customWidth="1"/>
    <col min="12811" max="12811" width="40.85546875" style="55" customWidth="1"/>
    <col min="12812" max="12813" width="8.85546875" style="55"/>
    <col min="12814" max="12814" width="12.85546875" style="55" bestFit="1" customWidth="1"/>
    <col min="12815" max="13057" width="8.85546875" style="55"/>
    <col min="13058" max="13058" width="8.28515625" style="55" customWidth="1"/>
    <col min="13059" max="13059" width="0" style="55" hidden="1" customWidth="1"/>
    <col min="13060" max="13060" width="52.85546875" style="55" customWidth="1"/>
    <col min="13061" max="13061" width="9.28515625" style="55" customWidth="1"/>
    <col min="13062" max="13062" width="18.5703125" style="55" customWidth="1"/>
    <col min="13063" max="13063" width="12" style="55" customWidth="1"/>
    <col min="13064" max="13064" width="18.140625" style="55" customWidth="1"/>
    <col min="13065" max="13065" width="19.28515625" style="55" customWidth="1"/>
    <col min="13066" max="13066" width="19.7109375" style="55" customWidth="1"/>
    <col min="13067" max="13067" width="40.85546875" style="55" customWidth="1"/>
    <col min="13068" max="13069" width="8.85546875" style="55"/>
    <col min="13070" max="13070" width="12.85546875" style="55" bestFit="1" customWidth="1"/>
    <col min="13071" max="13313" width="8.85546875" style="55"/>
    <col min="13314" max="13314" width="8.28515625" style="55" customWidth="1"/>
    <col min="13315" max="13315" width="0" style="55" hidden="1" customWidth="1"/>
    <col min="13316" max="13316" width="52.85546875" style="55" customWidth="1"/>
    <col min="13317" max="13317" width="9.28515625" style="55" customWidth="1"/>
    <col min="13318" max="13318" width="18.5703125" style="55" customWidth="1"/>
    <col min="13319" max="13319" width="12" style="55" customWidth="1"/>
    <col min="13320" max="13320" width="18.140625" style="55" customWidth="1"/>
    <col min="13321" max="13321" width="19.28515625" style="55" customWidth="1"/>
    <col min="13322" max="13322" width="19.7109375" style="55" customWidth="1"/>
    <col min="13323" max="13323" width="40.85546875" style="55" customWidth="1"/>
    <col min="13324" max="13325" width="8.85546875" style="55"/>
    <col min="13326" max="13326" width="12.85546875" style="55" bestFit="1" customWidth="1"/>
    <col min="13327" max="13569" width="8.85546875" style="55"/>
    <col min="13570" max="13570" width="8.28515625" style="55" customWidth="1"/>
    <col min="13571" max="13571" width="0" style="55" hidden="1" customWidth="1"/>
    <col min="13572" max="13572" width="52.85546875" style="55" customWidth="1"/>
    <col min="13573" max="13573" width="9.28515625" style="55" customWidth="1"/>
    <col min="13574" max="13574" width="18.5703125" style="55" customWidth="1"/>
    <col min="13575" max="13575" width="12" style="55" customWidth="1"/>
    <col min="13576" max="13576" width="18.140625" style="55" customWidth="1"/>
    <col min="13577" max="13577" width="19.28515625" style="55" customWidth="1"/>
    <col min="13578" max="13578" width="19.7109375" style="55" customWidth="1"/>
    <col min="13579" max="13579" width="40.85546875" style="55" customWidth="1"/>
    <col min="13580" max="13581" width="8.85546875" style="55"/>
    <col min="13582" max="13582" width="12.85546875" style="55" bestFit="1" customWidth="1"/>
    <col min="13583" max="13825" width="8.85546875" style="55"/>
    <col min="13826" max="13826" width="8.28515625" style="55" customWidth="1"/>
    <col min="13827" max="13827" width="0" style="55" hidden="1" customWidth="1"/>
    <col min="13828" max="13828" width="52.85546875" style="55" customWidth="1"/>
    <col min="13829" max="13829" width="9.28515625" style="55" customWidth="1"/>
    <col min="13830" max="13830" width="18.5703125" style="55" customWidth="1"/>
    <col min="13831" max="13831" width="12" style="55" customWidth="1"/>
    <col min="13832" max="13832" width="18.140625" style="55" customWidth="1"/>
    <col min="13833" max="13833" width="19.28515625" style="55" customWidth="1"/>
    <col min="13834" max="13834" width="19.7109375" style="55" customWidth="1"/>
    <col min="13835" max="13835" width="40.85546875" style="55" customWidth="1"/>
    <col min="13836" max="13837" width="8.85546875" style="55"/>
    <col min="13838" max="13838" width="12.85546875" style="55" bestFit="1" customWidth="1"/>
    <col min="13839" max="14081" width="8.85546875" style="55"/>
    <col min="14082" max="14082" width="8.28515625" style="55" customWidth="1"/>
    <col min="14083" max="14083" width="0" style="55" hidden="1" customWidth="1"/>
    <col min="14084" max="14084" width="52.85546875" style="55" customWidth="1"/>
    <col min="14085" max="14085" width="9.28515625" style="55" customWidth="1"/>
    <col min="14086" max="14086" width="18.5703125" style="55" customWidth="1"/>
    <col min="14087" max="14087" width="12" style="55" customWidth="1"/>
    <col min="14088" max="14088" width="18.140625" style="55" customWidth="1"/>
    <col min="14089" max="14089" width="19.28515625" style="55" customWidth="1"/>
    <col min="14090" max="14090" width="19.7109375" style="55" customWidth="1"/>
    <col min="14091" max="14091" width="40.85546875" style="55" customWidth="1"/>
    <col min="14092" max="14093" width="8.85546875" style="55"/>
    <col min="14094" max="14094" width="12.85546875" style="55" bestFit="1" customWidth="1"/>
    <col min="14095" max="14337" width="8.85546875" style="55"/>
    <col min="14338" max="14338" width="8.28515625" style="55" customWidth="1"/>
    <col min="14339" max="14339" width="0" style="55" hidden="1" customWidth="1"/>
    <col min="14340" max="14340" width="52.85546875" style="55" customWidth="1"/>
    <col min="14341" max="14341" width="9.28515625" style="55" customWidth="1"/>
    <col min="14342" max="14342" width="18.5703125" style="55" customWidth="1"/>
    <col min="14343" max="14343" width="12" style="55" customWidth="1"/>
    <col min="14344" max="14344" width="18.140625" style="55" customWidth="1"/>
    <col min="14345" max="14345" width="19.28515625" style="55" customWidth="1"/>
    <col min="14346" max="14346" width="19.7109375" style="55" customWidth="1"/>
    <col min="14347" max="14347" width="40.85546875" style="55" customWidth="1"/>
    <col min="14348" max="14349" width="8.85546875" style="55"/>
    <col min="14350" max="14350" width="12.85546875" style="55" bestFit="1" customWidth="1"/>
    <col min="14351" max="14593" width="8.85546875" style="55"/>
    <col min="14594" max="14594" width="8.28515625" style="55" customWidth="1"/>
    <col min="14595" max="14595" width="0" style="55" hidden="1" customWidth="1"/>
    <col min="14596" max="14596" width="52.85546875" style="55" customWidth="1"/>
    <col min="14597" max="14597" width="9.28515625" style="55" customWidth="1"/>
    <col min="14598" max="14598" width="18.5703125" style="55" customWidth="1"/>
    <col min="14599" max="14599" width="12" style="55" customWidth="1"/>
    <col min="14600" max="14600" width="18.140625" style="55" customWidth="1"/>
    <col min="14601" max="14601" width="19.28515625" style="55" customWidth="1"/>
    <col min="14602" max="14602" width="19.7109375" style="55" customWidth="1"/>
    <col min="14603" max="14603" width="40.85546875" style="55" customWidth="1"/>
    <col min="14604" max="14605" width="8.85546875" style="55"/>
    <col min="14606" max="14606" width="12.85546875" style="55" bestFit="1" customWidth="1"/>
    <col min="14607" max="14849" width="8.85546875" style="55"/>
    <col min="14850" max="14850" width="8.28515625" style="55" customWidth="1"/>
    <col min="14851" max="14851" width="0" style="55" hidden="1" customWidth="1"/>
    <col min="14852" max="14852" width="52.85546875" style="55" customWidth="1"/>
    <col min="14853" max="14853" width="9.28515625" style="55" customWidth="1"/>
    <col min="14854" max="14854" width="18.5703125" style="55" customWidth="1"/>
    <col min="14855" max="14855" width="12" style="55" customWidth="1"/>
    <col min="14856" max="14856" width="18.140625" style="55" customWidth="1"/>
    <col min="14857" max="14857" width="19.28515625" style="55" customWidth="1"/>
    <col min="14858" max="14858" width="19.7109375" style="55" customWidth="1"/>
    <col min="14859" max="14859" width="40.85546875" style="55" customWidth="1"/>
    <col min="14860" max="14861" width="8.85546875" style="55"/>
    <col min="14862" max="14862" width="12.85546875" style="55" bestFit="1" customWidth="1"/>
    <col min="14863" max="15105" width="8.85546875" style="55"/>
    <col min="15106" max="15106" width="8.28515625" style="55" customWidth="1"/>
    <col min="15107" max="15107" width="0" style="55" hidden="1" customWidth="1"/>
    <col min="15108" max="15108" width="52.85546875" style="55" customWidth="1"/>
    <col min="15109" max="15109" width="9.28515625" style="55" customWidth="1"/>
    <col min="15110" max="15110" width="18.5703125" style="55" customWidth="1"/>
    <col min="15111" max="15111" width="12" style="55" customWidth="1"/>
    <col min="15112" max="15112" width="18.140625" style="55" customWidth="1"/>
    <col min="15113" max="15113" width="19.28515625" style="55" customWidth="1"/>
    <col min="15114" max="15114" width="19.7109375" style="55" customWidth="1"/>
    <col min="15115" max="15115" width="40.85546875" style="55" customWidth="1"/>
    <col min="15116" max="15117" width="8.85546875" style="55"/>
    <col min="15118" max="15118" width="12.85546875" style="55" bestFit="1" customWidth="1"/>
    <col min="15119" max="15361" width="8.85546875" style="55"/>
    <col min="15362" max="15362" width="8.28515625" style="55" customWidth="1"/>
    <col min="15363" max="15363" width="0" style="55" hidden="1" customWidth="1"/>
    <col min="15364" max="15364" width="52.85546875" style="55" customWidth="1"/>
    <col min="15365" max="15365" width="9.28515625" style="55" customWidth="1"/>
    <col min="15366" max="15366" width="18.5703125" style="55" customWidth="1"/>
    <col min="15367" max="15367" width="12" style="55" customWidth="1"/>
    <col min="15368" max="15368" width="18.140625" style="55" customWidth="1"/>
    <col min="15369" max="15369" width="19.28515625" style="55" customWidth="1"/>
    <col min="15370" max="15370" width="19.7109375" style="55" customWidth="1"/>
    <col min="15371" max="15371" width="40.85546875" style="55" customWidth="1"/>
    <col min="15372" max="15373" width="8.85546875" style="55"/>
    <col min="15374" max="15374" width="12.85546875" style="55" bestFit="1" customWidth="1"/>
    <col min="15375" max="15617" width="8.85546875" style="55"/>
    <col min="15618" max="15618" width="8.28515625" style="55" customWidth="1"/>
    <col min="15619" max="15619" width="0" style="55" hidden="1" customWidth="1"/>
    <col min="15620" max="15620" width="52.85546875" style="55" customWidth="1"/>
    <col min="15621" max="15621" width="9.28515625" style="55" customWidth="1"/>
    <col min="15622" max="15622" width="18.5703125" style="55" customWidth="1"/>
    <col min="15623" max="15623" width="12" style="55" customWidth="1"/>
    <col min="15624" max="15624" width="18.140625" style="55" customWidth="1"/>
    <col min="15625" max="15625" width="19.28515625" style="55" customWidth="1"/>
    <col min="15626" max="15626" width="19.7109375" style="55" customWidth="1"/>
    <col min="15627" max="15627" width="40.85546875" style="55" customWidth="1"/>
    <col min="15628" max="15629" width="8.85546875" style="55"/>
    <col min="15630" max="15630" width="12.85546875" style="55" bestFit="1" customWidth="1"/>
    <col min="15631" max="15873" width="8.85546875" style="55"/>
    <col min="15874" max="15874" width="8.28515625" style="55" customWidth="1"/>
    <col min="15875" max="15875" width="0" style="55" hidden="1" customWidth="1"/>
    <col min="15876" max="15876" width="52.85546875" style="55" customWidth="1"/>
    <col min="15877" max="15877" width="9.28515625" style="55" customWidth="1"/>
    <col min="15878" max="15878" width="18.5703125" style="55" customWidth="1"/>
    <col min="15879" max="15879" width="12" style="55" customWidth="1"/>
    <col min="15880" max="15880" width="18.140625" style="55" customWidth="1"/>
    <col min="15881" max="15881" width="19.28515625" style="55" customWidth="1"/>
    <col min="15882" max="15882" width="19.7109375" style="55" customWidth="1"/>
    <col min="15883" max="15883" width="40.85546875" style="55" customWidth="1"/>
    <col min="15884" max="15885" width="8.85546875" style="55"/>
    <col min="15886" max="15886" width="12.85546875" style="55" bestFit="1" customWidth="1"/>
    <col min="15887" max="16129" width="8.85546875" style="55"/>
    <col min="16130" max="16130" width="8.28515625" style="55" customWidth="1"/>
    <col min="16131" max="16131" width="0" style="55" hidden="1" customWidth="1"/>
    <col min="16132" max="16132" width="52.85546875" style="55" customWidth="1"/>
    <col min="16133" max="16133" width="9.28515625" style="55" customWidth="1"/>
    <col min="16134" max="16134" width="18.5703125" style="55" customWidth="1"/>
    <col min="16135" max="16135" width="12" style="55" customWidth="1"/>
    <col min="16136" max="16136" width="18.140625" style="55" customWidth="1"/>
    <col min="16137" max="16137" width="19.28515625" style="55" customWidth="1"/>
    <col min="16138" max="16138" width="19.7109375" style="55" customWidth="1"/>
    <col min="16139" max="16139" width="40.85546875" style="55" customWidth="1"/>
    <col min="16140" max="16141" width="8.85546875" style="55"/>
    <col min="16142" max="16142" width="12.85546875" style="55" bestFit="1" customWidth="1"/>
    <col min="16143" max="16384" width="8.85546875" style="55"/>
  </cols>
  <sheetData>
    <row r="1" spans="1:22" ht="39" customHeight="1" x14ac:dyDescent="0.2">
      <c r="A1" s="408" t="s">
        <v>144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</row>
    <row r="2" spans="1:22" x14ac:dyDescent="0.2">
      <c r="A2" s="275"/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22" ht="73.5" customHeight="1" x14ac:dyDescent="0.2">
      <c r="A3" s="410" t="s">
        <v>105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</row>
    <row r="4" spans="1:22" x14ac:dyDescent="0.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22" x14ac:dyDescent="0.2">
      <c r="B5" s="396" t="s">
        <v>145</v>
      </c>
      <c r="C5" s="396"/>
      <c r="D5" s="396"/>
      <c r="E5" s="396"/>
      <c r="F5" s="396"/>
      <c r="G5" s="396"/>
      <c r="H5" s="160"/>
      <c r="I5" s="160"/>
      <c r="J5" s="160"/>
      <c r="K5" s="161"/>
    </row>
    <row r="6" spans="1:22" x14ac:dyDescent="0.2">
      <c r="K6" s="145"/>
    </row>
    <row r="7" spans="1:22" s="186" customFormat="1" ht="38.25" x14ac:dyDescent="0.2">
      <c r="A7" s="162" t="s">
        <v>33</v>
      </c>
      <c r="B7" s="162"/>
      <c r="C7" s="162" t="s">
        <v>0</v>
      </c>
      <c r="D7" s="397"/>
      <c r="E7" s="398"/>
      <c r="F7" s="399"/>
      <c r="G7" s="163" t="s">
        <v>34</v>
      </c>
      <c r="H7" s="163" t="s">
        <v>35</v>
      </c>
      <c r="I7" s="163" t="s">
        <v>36</v>
      </c>
      <c r="J7" s="163" t="s">
        <v>104</v>
      </c>
      <c r="K7" s="162" t="s">
        <v>37</v>
      </c>
    </row>
    <row r="8" spans="1:22" s="146" customFormat="1" ht="76.5" x14ac:dyDescent="0.2">
      <c r="A8" s="380">
        <v>1</v>
      </c>
      <c r="B8" s="156"/>
      <c r="C8" s="355" t="s">
        <v>223</v>
      </c>
      <c r="D8" s="157"/>
      <c r="E8" s="158"/>
      <c r="F8" s="159"/>
      <c r="G8" s="406">
        <f>2200710-800000</f>
        <v>1400710</v>
      </c>
      <c r="H8" s="382">
        <v>0</v>
      </c>
      <c r="I8" s="382">
        <v>0</v>
      </c>
      <c r="J8" s="382">
        <v>0</v>
      </c>
      <c r="K8" s="378" t="s">
        <v>259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2" s="146" customFormat="1" x14ac:dyDescent="0.2">
      <c r="A9" s="387"/>
      <c r="B9" s="156"/>
      <c r="C9" s="355" t="s">
        <v>229</v>
      </c>
      <c r="D9" s="157"/>
      <c r="E9" s="158"/>
      <c r="F9" s="159"/>
      <c r="G9" s="415"/>
      <c r="H9" s="395"/>
      <c r="I9" s="395"/>
      <c r="J9" s="395"/>
      <c r="K9" s="379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146" customFormat="1" ht="89.25" x14ac:dyDescent="0.2">
      <c r="A10" s="380">
        <v>2</v>
      </c>
      <c r="B10" s="156"/>
      <c r="C10" s="355" t="s">
        <v>224</v>
      </c>
      <c r="D10" s="157"/>
      <c r="E10" s="158"/>
      <c r="F10" s="159"/>
      <c r="G10" s="406">
        <v>-100000</v>
      </c>
      <c r="H10" s="382">
        <v>0</v>
      </c>
      <c r="I10" s="382">
        <v>0</v>
      </c>
      <c r="J10" s="382">
        <v>0</v>
      </c>
      <c r="K10" s="378" t="s">
        <v>259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146" customFormat="1" x14ac:dyDescent="0.2">
      <c r="A11" s="387"/>
      <c r="B11" s="156"/>
      <c r="C11" s="355" t="s">
        <v>230</v>
      </c>
      <c r="D11" s="157"/>
      <c r="E11" s="158"/>
      <c r="F11" s="159"/>
      <c r="G11" s="415"/>
      <c r="H11" s="395"/>
      <c r="I11" s="395"/>
      <c r="J11" s="395"/>
      <c r="K11" s="379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146" customFormat="1" ht="51" x14ac:dyDescent="0.2">
      <c r="A12" s="380">
        <v>3</v>
      </c>
      <c r="B12" s="156"/>
      <c r="C12" s="355" t="s">
        <v>225</v>
      </c>
      <c r="D12" s="157"/>
      <c r="E12" s="158"/>
      <c r="F12" s="159"/>
      <c r="G12" s="406">
        <v>180000</v>
      </c>
      <c r="H12" s="382">
        <v>0</v>
      </c>
      <c r="I12" s="382">
        <v>0</v>
      </c>
      <c r="J12" s="382">
        <v>0</v>
      </c>
      <c r="K12" s="378" t="s">
        <v>259</v>
      </c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146" customFormat="1" x14ac:dyDescent="0.2">
      <c r="A13" s="387"/>
      <c r="B13" s="156"/>
      <c r="C13" s="355" t="s">
        <v>231</v>
      </c>
      <c r="D13" s="157"/>
      <c r="E13" s="158"/>
      <c r="F13" s="159"/>
      <c r="G13" s="415"/>
      <c r="H13" s="395"/>
      <c r="I13" s="395"/>
      <c r="J13" s="395"/>
      <c r="K13" s="379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146" customFormat="1" ht="102" x14ac:dyDescent="0.2">
      <c r="A14" s="380">
        <v>4</v>
      </c>
      <c r="B14" s="156"/>
      <c r="C14" s="355" t="s">
        <v>226</v>
      </c>
      <c r="D14" s="157"/>
      <c r="E14" s="158"/>
      <c r="F14" s="159"/>
      <c r="G14" s="406">
        <f>3303000-1000000</f>
        <v>2303000</v>
      </c>
      <c r="H14" s="382">
        <v>0</v>
      </c>
      <c r="I14" s="382">
        <v>0</v>
      </c>
      <c r="J14" s="382">
        <v>0</v>
      </c>
      <c r="K14" s="378" t="s">
        <v>259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146" customFormat="1" x14ac:dyDescent="0.2">
      <c r="A15" s="387"/>
      <c r="B15" s="156"/>
      <c r="C15" s="355" t="s">
        <v>232</v>
      </c>
      <c r="D15" s="157"/>
      <c r="E15" s="158"/>
      <c r="F15" s="159"/>
      <c r="G15" s="415"/>
      <c r="H15" s="395"/>
      <c r="I15" s="395"/>
      <c r="J15" s="395"/>
      <c r="K15" s="379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 spans="1:22" s="146" customFormat="1" ht="51" x14ac:dyDescent="0.2">
      <c r="A16" s="380">
        <v>5</v>
      </c>
      <c r="B16" s="156"/>
      <c r="C16" s="355" t="s">
        <v>227</v>
      </c>
      <c r="D16" s="157"/>
      <c r="E16" s="158"/>
      <c r="F16" s="159"/>
      <c r="G16" s="406">
        <f>1300000-200000</f>
        <v>1100000</v>
      </c>
      <c r="H16" s="382">
        <v>0</v>
      </c>
      <c r="I16" s="382">
        <v>0</v>
      </c>
      <c r="J16" s="382">
        <v>0</v>
      </c>
      <c r="K16" s="378" t="s">
        <v>259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1:22" s="146" customFormat="1" x14ac:dyDescent="0.2">
      <c r="A17" s="387"/>
      <c r="B17" s="156"/>
      <c r="C17" s="355" t="s">
        <v>233</v>
      </c>
      <c r="D17" s="157"/>
      <c r="E17" s="158"/>
      <c r="F17" s="159"/>
      <c r="G17" s="415"/>
      <c r="H17" s="395"/>
      <c r="I17" s="395"/>
      <c r="J17" s="395"/>
      <c r="K17" s="379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 spans="1:22" s="146" customFormat="1" ht="51" x14ac:dyDescent="0.2">
      <c r="A18" s="380">
        <v>6</v>
      </c>
      <c r="B18" s="156"/>
      <c r="C18" s="355" t="s">
        <v>228</v>
      </c>
      <c r="D18" s="157"/>
      <c r="E18" s="158"/>
      <c r="F18" s="159"/>
      <c r="G18" s="406">
        <f>5200000-700000</f>
        <v>4500000</v>
      </c>
      <c r="H18" s="382">
        <v>0</v>
      </c>
      <c r="I18" s="382">
        <v>0</v>
      </c>
      <c r="J18" s="382">
        <v>0</v>
      </c>
      <c r="K18" s="378" t="s">
        <v>259</v>
      </c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s="146" customFormat="1" x14ac:dyDescent="0.2">
      <c r="A19" s="387"/>
      <c r="B19" s="156"/>
      <c r="C19" s="355" t="s">
        <v>234</v>
      </c>
      <c r="D19" s="157"/>
      <c r="E19" s="158"/>
      <c r="F19" s="159"/>
      <c r="G19" s="415"/>
      <c r="H19" s="395"/>
      <c r="I19" s="395"/>
      <c r="J19" s="395"/>
      <c r="K19" s="379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s="146" customFormat="1" ht="63.75" x14ac:dyDescent="0.2">
      <c r="A20" s="380">
        <v>7</v>
      </c>
      <c r="B20" s="156"/>
      <c r="C20" s="355" t="s">
        <v>215</v>
      </c>
      <c r="D20" s="157"/>
      <c r="E20" s="158"/>
      <c r="F20" s="159"/>
      <c r="G20" s="382">
        <v>368020</v>
      </c>
      <c r="H20" s="382">
        <v>0</v>
      </c>
      <c r="I20" s="382">
        <v>0</v>
      </c>
      <c r="J20" s="382">
        <v>0</v>
      </c>
      <c r="K20" s="378" t="s">
        <v>260</v>
      </c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s="146" customFormat="1" x14ac:dyDescent="0.2">
      <c r="A21" s="387"/>
      <c r="B21" s="156"/>
      <c r="C21" s="355" t="s">
        <v>216</v>
      </c>
      <c r="D21" s="157"/>
      <c r="E21" s="158"/>
      <c r="F21" s="159"/>
      <c r="G21" s="395"/>
      <c r="H21" s="395"/>
      <c r="I21" s="395"/>
      <c r="J21" s="395"/>
      <c r="K21" s="379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s="146" customFormat="1" ht="76.5" x14ac:dyDescent="0.2">
      <c r="A22" s="380">
        <v>8</v>
      </c>
      <c r="B22" s="156"/>
      <c r="C22" s="355" t="s">
        <v>217</v>
      </c>
      <c r="D22" s="157"/>
      <c r="E22" s="158"/>
      <c r="F22" s="159"/>
      <c r="G22" s="382">
        <v>-1100</v>
      </c>
      <c r="H22" s="382">
        <v>0</v>
      </c>
      <c r="I22" s="382">
        <v>0</v>
      </c>
      <c r="J22" s="382">
        <v>0</v>
      </c>
      <c r="K22" s="378" t="s">
        <v>260</v>
      </c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</row>
    <row r="23" spans="1:22" s="146" customFormat="1" x14ac:dyDescent="0.2">
      <c r="A23" s="387"/>
      <c r="B23" s="156"/>
      <c r="C23" s="355" t="s">
        <v>218</v>
      </c>
      <c r="D23" s="157"/>
      <c r="E23" s="158"/>
      <c r="F23" s="159"/>
      <c r="G23" s="395"/>
      <c r="H23" s="395"/>
      <c r="I23" s="395"/>
      <c r="J23" s="395"/>
      <c r="K23" s="379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</row>
    <row r="24" spans="1:22" s="146" customFormat="1" ht="63.75" x14ac:dyDescent="0.2">
      <c r="A24" s="380">
        <v>9</v>
      </c>
      <c r="B24" s="156"/>
      <c r="C24" s="355" t="s">
        <v>219</v>
      </c>
      <c r="D24" s="157"/>
      <c r="E24" s="158"/>
      <c r="F24" s="159"/>
      <c r="G24" s="382">
        <v>85450</v>
      </c>
      <c r="H24" s="382">
        <v>0</v>
      </c>
      <c r="I24" s="382">
        <v>0</v>
      </c>
      <c r="J24" s="382">
        <v>0</v>
      </c>
      <c r="K24" s="378" t="s">
        <v>260</v>
      </c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1:22" s="146" customFormat="1" x14ac:dyDescent="0.2">
      <c r="A25" s="387"/>
      <c r="B25" s="156"/>
      <c r="C25" s="355" t="s">
        <v>220</v>
      </c>
      <c r="D25" s="157"/>
      <c r="E25" s="158"/>
      <c r="F25" s="159"/>
      <c r="G25" s="395"/>
      <c r="H25" s="395"/>
      <c r="I25" s="395"/>
      <c r="J25" s="395"/>
      <c r="K25" s="379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</row>
    <row r="26" spans="1:22" s="146" customFormat="1" ht="63.75" x14ac:dyDescent="0.2">
      <c r="A26" s="380">
        <v>10</v>
      </c>
      <c r="B26" s="156"/>
      <c r="C26" s="355" t="s">
        <v>221</v>
      </c>
      <c r="D26" s="157"/>
      <c r="E26" s="158"/>
      <c r="F26" s="159"/>
      <c r="G26" s="382">
        <v>-26980</v>
      </c>
      <c r="H26" s="382">
        <v>0</v>
      </c>
      <c r="I26" s="382">
        <v>0</v>
      </c>
      <c r="J26" s="382">
        <v>0</v>
      </c>
      <c r="K26" s="378" t="s">
        <v>260</v>
      </c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</row>
    <row r="27" spans="1:22" s="146" customFormat="1" x14ac:dyDescent="0.2">
      <c r="A27" s="387"/>
      <c r="B27" s="156"/>
      <c r="C27" s="355" t="s">
        <v>222</v>
      </c>
      <c r="D27" s="157"/>
      <c r="E27" s="158"/>
      <c r="F27" s="159"/>
      <c r="G27" s="395"/>
      <c r="H27" s="395"/>
      <c r="I27" s="395"/>
      <c r="J27" s="395"/>
      <c r="K27" s="379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s="146" customFormat="1" ht="25.5" x14ac:dyDescent="0.2">
      <c r="A28" s="380">
        <v>11</v>
      </c>
      <c r="B28" s="156"/>
      <c r="C28" s="355" t="s">
        <v>235</v>
      </c>
      <c r="D28" s="157"/>
      <c r="E28" s="158"/>
      <c r="F28" s="159"/>
      <c r="G28" s="382">
        <v>3000</v>
      </c>
      <c r="H28" s="382">
        <v>0</v>
      </c>
      <c r="I28" s="382">
        <v>0</v>
      </c>
      <c r="J28" s="382">
        <v>0</v>
      </c>
      <c r="K28" s="378" t="s">
        <v>259</v>
      </c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s="146" customFormat="1" x14ac:dyDescent="0.2">
      <c r="A29" s="387"/>
      <c r="B29" s="156"/>
      <c r="C29" s="355" t="s">
        <v>236</v>
      </c>
      <c r="D29" s="157"/>
      <c r="E29" s="158"/>
      <c r="F29" s="159"/>
      <c r="G29" s="395"/>
      <c r="H29" s="395"/>
      <c r="I29" s="395"/>
      <c r="J29" s="395"/>
      <c r="K29" s="379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</row>
    <row r="30" spans="1:22" s="146" customFormat="1" ht="51" x14ac:dyDescent="0.2">
      <c r="A30" s="380">
        <v>12</v>
      </c>
      <c r="B30" s="156"/>
      <c r="C30" s="356" t="s">
        <v>237</v>
      </c>
      <c r="D30" s="157"/>
      <c r="E30" s="158"/>
      <c r="F30" s="159"/>
      <c r="G30" s="382">
        <v>2000000</v>
      </c>
      <c r="H30" s="382">
        <v>0</v>
      </c>
      <c r="I30" s="382">
        <v>0</v>
      </c>
      <c r="J30" s="382">
        <v>0</v>
      </c>
      <c r="K30" s="378" t="s">
        <v>260</v>
      </c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1:22" s="146" customFormat="1" x14ac:dyDescent="0.2">
      <c r="A31" s="387"/>
      <c r="B31" s="156"/>
      <c r="C31" s="355" t="s">
        <v>238</v>
      </c>
      <c r="D31" s="157"/>
      <c r="E31" s="158"/>
      <c r="F31" s="159"/>
      <c r="G31" s="395"/>
      <c r="H31" s="395"/>
      <c r="I31" s="395"/>
      <c r="J31" s="395"/>
      <c r="K31" s="379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1:22" s="146" customFormat="1" ht="51" x14ac:dyDescent="0.2">
      <c r="A32" s="380">
        <v>13</v>
      </c>
      <c r="B32" s="156"/>
      <c r="C32" s="356" t="s">
        <v>239</v>
      </c>
      <c r="D32" s="157"/>
      <c r="E32" s="158"/>
      <c r="F32" s="159"/>
      <c r="G32" s="382">
        <v>100000</v>
      </c>
      <c r="H32" s="382">
        <v>0</v>
      </c>
      <c r="I32" s="382">
        <v>0</v>
      </c>
      <c r="J32" s="382">
        <v>0</v>
      </c>
      <c r="K32" s="378" t="s">
        <v>260</v>
      </c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1:22" s="146" customFormat="1" x14ac:dyDescent="0.2">
      <c r="A33" s="387"/>
      <c r="B33" s="156"/>
      <c r="C33" s="355" t="s">
        <v>240</v>
      </c>
      <c r="D33" s="157"/>
      <c r="E33" s="158"/>
      <c r="F33" s="159"/>
      <c r="G33" s="395"/>
      <c r="H33" s="395"/>
      <c r="I33" s="395"/>
      <c r="J33" s="395"/>
      <c r="K33" s="379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1:22" s="146" customFormat="1" ht="25.5" x14ac:dyDescent="0.2">
      <c r="A34" s="380">
        <v>14</v>
      </c>
      <c r="B34" s="156"/>
      <c r="C34" s="356" t="s">
        <v>241</v>
      </c>
      <c r="D34" s="157"/>
      <c r="E34" s="158"/>
      <c r="F34" s="159"/>
      <c r="G34" s="382">
        <v>-20000</v>
      </c>
      <c r="H34" s="382">
        <v>0</v>
      </c>
      <c r="I34" s="382">
        <v>0</v>
      </c>
      <c r="J34" s="382">
        <v>0</v>
      </c>
      <c r="K34" s="378" t="s">
        <v>260</v>
      </c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s="146" customFormat="1" x14ac:dyDescent="0.2">
      <c r="A35" s="387"/>
      <c r="B35" s="156"/>
      <c r="C35" s="355" t="s">
        <v>242</v>
      </c>
      <c r="D35" s="157"/>
      <c r="E35" s="158"/>
      <c r="F35" s="159"/>
      <c r="G35" s="395"/>
      <c r="H35" s="395"/>
      <c r="I35" s="395"/>
      <c r="J35" s="395"/>
      <c r="K35" s="379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1:22" s="146" customFormat="1" x14ac:dyDescent="0.2">
      <c r="A36" s="380">
        <v>15</v>
      </c>
      <c r="B36" s="156"/>
      <c r="C36" s="355" t="s">
        <v>243</v>
      </c>
      <c r="D36" s="157"/>
      <c r="E36" s="158"/>
      <c r="F36" s="159"/>
      <c r="G36" s="382">
        <v>-170000</v>
      </c>
      <c r="H36" s="382">
        <v>0</v>
      </c>
      <c r="I36" s="382">
        <v>0</v>
      </c>
      <c r="J36" s="382">
        <v>0</v>
      </c>
      <c r="K36" s="378" t="s">
        <v>260</v>
      </c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1:22" s="146" customFormat="1" x14ac:dyDescent="0.2">
      <c r="A37" s="387"/>
      <c r="B37" s="156"/>
      <c r="C37" s="355" t="s">
        <v>244</v>
      </c>
      <c r="D37" s="157"/>
      <c r="E37" s="158"/>
      <c r="F37" s="159"/>
      <c r="G37" s="395"/>
      <c r="H37" s="395"/>
      <c r="I37" s="395"/>
      <c r="J37" s="395"/>
      <c r="K37" s="379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1:22" s="146" customFormat="1" x14ac:dyDescent="0.2">
      <c r="A38" s="380">
        <v>16</v>
      </c>
      <c r="B38" s="156"/>
      <c r="C38" s="355" t="s">
        <v>245</v>
      </c>
      <c r="D38" s="157"/>
      <c r="E38" s="158"/>
      <c r="F38" s="159"/>
      <c r="G38" s="382">
        <v>55000</v>
      </c>
      <c r="H38" s="382">
        <v>0</v>
      </c>
      <c r="I38" s="382">
        <v>0</v>
      </c>
      <c r="J38" s="382">
        <v>0</v>
      </c>
      <c r="K38" s="378" t="s">
        <v>259</v>
      </c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</row>
    <row r="39" spans="1:22" s="146" customFormat="1" x14ac:dyDescent="0.2">
      <c r="A39" s="387"/>
      <c r="B39" s="156"/>
      <c r="C39" s="355" t="s">
        <v>246</v>
      </c>
      <c r="D39" s="157"/>
      <c r="E39" s="158"/>
      <c r="F39" s="159"/>
      <c r="G39" s="395"/>
      <c r="H39" s="395"/>
      <c r="I39" s="395"/>
      <c r="J39" s="395"/>
      <c r="K39" s="379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</row>
    <row r="40" spans="1:22" s="146" customFormat="1" ht="51" x14ac:dyDescent="0.2">
      <c r="A40" s="380">
        <v>17</v>
      </c>
      <c r="B40" s="156"/>
      <c r="C40" s="356" t="s">
        <v>247</v>
      </c>
      <c r="D40" s="157"/>
      <c r="E40" s="158"/>
      <c r="F40" s="159"/>
      <c r="G40" s="382">
        <v>-150000</v>
      </c>
      <c r="H40" s="382">
        <v>0</v>
      </c>
      <c r="I40" s="382">
        <v>0</v>
      </c>
      <c r="J40" s="382">
        <v>0</v>
      </c>
      <c r="K40" s="378" t="s">
        <v>260</v>
      </c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1:22" s="146" customFormat="1" x14ac:dyDescent="0.2">
      <c r="A41" s="387"/>
      <c r="B41" s="156"/>
      <c r="C41" s="355" t="s">
        <v>248</v>
      </c>
      <c r="D41" s="157"/>
      <c r="E41" s="158"/>
      <c r="F41" s="159"/>
      <c r="G41" s="395"/>
      <c r="H41" s="395"/>
      <c r="I41" s="395"/>
      <c r="J41" s="395"/>
      <c r="K41" s="379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</row>
    <row r="42" spans="1:22" s="146" customFormat="1" ht="25.5" x14ac:dyDescent="0.2">
      <c r="A42" s="380">
        <v>18</v>
      </c>
      <c r="B42" s="156"/>
      <c r="C42" s="356" t="s">
        <v>249</v>
      </c>
      <c r="D42" s="157"/>
      <c r="E42" s="158"/>
      <c r="F42" s="159"/>
      <c r="G42" s="382">
        <v>1520000</v>
      </c>
      <c r="H42" s="382">
        <v>0</v>
      </c>
      <c r="I42" s="382">
        <v>0</v>
      </c>
      <c r="J42" s="382">
        <v>0</v>
      </c>
      <c r="K42" s="378" t="s">
        <v>260</v>
      </c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</row>
    <row r="43" spans="1:22" s="146" customFormat="1" x14ac:dyDescent="0.2">
      <c r="A43" s="387"/>
      <c r="B43" s="156"/>
      <c r="C43" s="355" t="s">
        <v>250</v>
      </c>
      <c r="D43" s="157"/>
      <c r="E43" s="158"/>
      <c r="F43" s="159"/>
      <c r="G43" s="395"/>
      <c r="H43" s="395"/>
      <c r="I43" s="395"/>
      <c r="J43" s="395"/>
      <c r="K43" s="379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</row>
    <row r="44" spans="1:22" s="146" customFormat="1" ht="38.25" x14ac:dyDescent="0.2">
      <c r="A44" s="380">
        <v>19</v>
      </c>
      <c r="B44" s="156"/>
      <c r="C44" s="356" t="s">
        <v>251</v>
      </c>
      <c r="D44" s="157"/>
      <c r="E44" s="158"/>
      <c r="F44" s="159"/>
      <c r="G44" s="382">
        <v>-100000</v>
      </c>
      <c r="H44" s="382">
        <v>0</v>
      </c>
      <c r="I44" s="382">
        <v>0</v>
      </c>
      <c r="J44" s="382">
        <v>0</v>
      </c>
      <c r="K44" s="378" t="s">
        <v>260</v>
      </c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</row>
    <row r="45" spans="1:22" s="146" customFormat="1" ht="13.15" customHeight="1" x14ac:dyDescent="0.2">
      <c r="A45" s="387"/>
      <c r="B45" s="156"/>
      <c r="C45" s="355" t="s">
        <v>252</v>
      </c>
      <c r="D45" s="157"/>
      <c r="E45" s="158"/>
      <c r="F45" s="159"/>
      <c r="G45" s="395"/>
      <c r="H45" s="395"/>
      <c r="I45" s="395"/>
      <c r="J45" s="395"/>
      <c r="K45" s="379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1:22" s="146" customFormat="1" ht="38.25" x14ac:dyDescent="0.2">
      <c r="A46" s="380">
        <v>20</v>
      </c>
      <c r="B46" s="156"/>
      <c r="C46" s="355" t="s">
        <v>253</v>
      </c>
      <c r="D46" s="157"/>
      <c r="E46" s="158"/>
      <c r="F46" s="159"/>
      <c r="G46" s="382">
        <v>-1000000</v>
      </c>
      <c r="H46" s="382">
        <v>0</v>
      </c>
      <c r="I46" s="382">
        <v>0</v>
      </c>
      <c r="J46" s="382">
        <v>0</v>
      </c>
      <c r="K46" s="378" t="s">
        <v>259</v>
      </c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1:22" s="146" customFormat="1" ht="13.15" customHeight="1" x14ac:dyDescent="0.2">
      <c r="A47" s="387"/>
      <c r="B47" s="156"/>
      <c r="C47" s="355" t="s">
        <v>254</v>
      </c>
      <c r="D47" s="157"/>
      <c r="E47" s="158"/>
      <c r="F47" s="159"/>
      <c r="G47" s="395"/>
      <c r="H47" s="395"/>
      <c r="I47" s="395"/>
      <c r="J47" s="395"/>
      <c r="K47" s="379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1:22" ht="12.75" customHeight="1" x14ac:dyDescent="0.2">
      <c r="A48" s="380">
        <v>23</v>
      </c>
      <c r="B48" s="156"/>
      <c r="C48" s="355" t="s">
        <v>255</v>
      </c>
      <c r="D48" s="157"/>
      <c r="E48" s="158"/>
      <c r="F48" s="159"/>
      <c r="G48" s="382">
        <v>-200000</v>
      </c>
      <c r="H48" s="382">
        <v>0</v>
      </c>
      <c r="I48" s="382">
        <v>0</v>
      </c>
      <c r="J48" s="382">
        <v>0</v>
      </c>
      <c r="K48" s="378" t="s">
        <v>259</v>
      </c>
    </row>
    <row r="49" spans="1:22" x14ac:dyDescent="0.2">
      <c r="A49" s="387"/>
      <c r="B49" s="156"/>
      <c r="C49" s="355" t="s">
        <v>256</v>
      </c>
      <c r="D49" s="157"/>
      <c r="E49" s="158"/>
      <c r="F49" s="159"/>
      <c r="G49" s="395"/>
      <c r="H49" s="395"/>
      <c r="I49" s="395"/>
      <c r="J49" s="395"/>
      <c r="K49" s="379"/>
    </row>
    <row r="50" spans="1:22" ht="25.5" customHeight="1" x14ac:dyDescent="0.2">
      <c r="A50" s="380">
        <v>24</v>
      </c>
      <c r="B50" s="156"/>
      <c r="C50" s="84" t="s">
        <v>168</v>
      </c>
      <c r="D50" s="157"/>
      <c r="E50" s="158"/>
      <c r="F50" s="159"/>
      <c r="G50" s="382">
        <v>0</v>
      </c>
      <c r="H50" s="382">
        <f>1098374+14700000</f>
        <v>15798374</v>
      </c>
      <c r="I50" s="382">
        <v>0</v>
      </c>
      <c r="J50" s="382">
        <v>0</v>
      </c>
      <c r="K50" s="378" t="s">
        <v>167</v>
      </c>
    </row>
    <row r="51" spans="1:22" x14ac:dyDescent="0.2">
      <c r="A51" s="387"/>
      <c r="B51" s="156"/>
      <c r="C51" s="84" t="s">
        <v>169</v>
      </c>
      <c r="D51" s="157"/>
      <c r="E51" s="158"/>
      <c r="F51" s="159"/>
      <c r="G51" s="395"/>
      <c r="H51" s="395"/>
      <c r="I51" s="395"/>
      <c r="J51" s="395"/>
      <c r="K51" s="379"/>
    </row>
    <row r="52" spans="1:22" s="146" customFormat="1" ht="38.25" x14ac:dyDescent="0.2">
      <c r="A52" s="380">
        <v>25</v>
      </c>
      <c r="B52" s="156"/>
      <c r="C52" s="84" t="s">
        <v>177</v>
      </c>
      <c r="D52" s="157"/>
      <c r="E52" s="158"/>
      <c r="F52" s="159"/>
      <c r="G52" s="382">
        <v>0</v>
      </c>
      <c r="H52" s="382">
        <v>800000</v>
      </c>
      <c r="I52" s="382">
        <v>0</v>
      </c>
      <c r="J52" s="382">
        <v>0</v>
      </c>
      <c r="K52" s="378" t="s">
        <v>167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 s="146" customFormat="1" x14ac:dyDescent="0.2">
      <c r="A53" s="387"/>
      <c r="B53" s="156"/>
      <c r="C53" s="84" t="s">
        <v>178</v>
      </c>
      <c r="D53" s="157"/>
      <c r="E53" s="158"/>
      <c r="F53" s="159"/>
      <c r="G53" s="395"/>
      <c r="H53" s="395"/>
      <c r="I53" s="395"/>
      <c r="J53" s="395"/>
      <c r="K53" s="379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 s="146" customFormat="1" ht="63.75" x14ac:dyDescent="0.2">
      <c r="A54" s="380">
        <v>26</v>
      </c>
      <c r="B54" s="156"/>
      <c r="C54" s="355" t="s">
        <v>257</v>
      </c>
      <c r="D54" s="157"/>
      <c r="E54" s="158"/>
      <c r="F54" s="159"/>
      <c r="G54" s="382">
        <v>0</v>
      </c>
      <c r="H54" s="382">
        <v>0</v>
      </c>
      <c r="I54" s="382">
        <v>0</v>
      </c>
      <c r="J54" s="382">
        <v>-2000189</v>
      </c>
      <c r="K54" s="378" t="s">
        <v>167</v>
      </c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 s="146" customFormat="1" x14ac:dyDescent="0.2">
      <c r="A55" s="411"/>
      <c r="B55" s="156"/>
      <c r="C55" s="355" t="s">
        <v>261</v>
      </c>
      <c r="D55" s="157"/>
      <c r="E55" s="158"/>
      <c r="F55" s="159"/>
      <c r="G55" s="402"/>
      <c r="H55" s="402"/>
      <c r="I55" s="402"/>
      <c r="J55" s="402"/>
      <c r="K55" s="379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 s="146" customFormat="1" ht="51" x14ac:dyDescent="0.2">
      <c r="A56" s="380">
        <v>27</v>
      </c>
      <c r="B56" s="156"/>
      <c r="C56" s="355" t="s">
        <v>258</v>
      </c>
      <c r="D56" s="157"/>
      <c r="E56" s="158"/>
      <c r="F56" s="159"/>
      <c r="G56" s="382">
        <v>0</v>
      </c>
      <c r="H56" s="382">
        <v>-75006</v>
      </c>
      <c r="I56" s="382">
        <v>0</v>
      </c>
      <c r="J56" s="382">
        <v>0</v>
      </c>
      <c r="K56" s="378" t="s">
        <v>167</v>
      </c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 s="146" customFormat="1" x14ac:dyDescent="0.2">
      <c r="A57" s="387"/>
      <c r="B57" s="156"/>
      <c r="C57" s="355" t="s">
        <v>262</v>
      </c>
      <c r="D57" s="157"/>
      <c r="E57" s="158"/>
      <c r="F57" s="159"/>
      <c r="G57" s="395"/>
      <c r="H57" s="395"/>
      <c r="I57" s="395"/>
      <c r="J57" s="395"/>
      <c r="K57" s="379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 s="146" customFormat="1" hidden="1" x14ac:dyDescent="0.2">
      <c r="A58" s="380"/>
      <c r="B58" s="156"/>
      <c r="C58" s="355"/>
      <c r="D58" s="157"/>
      <c r="E58" s="158"/>
      <c r="F58" s="159"/>
      <c r="G58" s="382"/>
      <c r="H58" s="382"/>
      <c r="I58" s="382"/>
      <c r="J58" s="382"/>
      <c r="K58" s="378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 s="146" customFormat="1" hidden="1" x14ac:dyDescent="0.2">
      <c r="A59" s="411"/>
      <c r="B59" s="156"/>
      <c r="C59" s="355"/>
      <c r="D59" s="157"/>
      <c r="E59" s="158"/>
      <c r="F59" s="159"/>
      <c r="G59" s="402"/>
      <c r="H59" s="402"/>
      <c r="I59" s="402"/>
      <c r="J59" s="402"/>
      <c r="K59" s="379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 s="146" customFormat="1" hidden="1" x14ac:dyDescent="0.2">
      <c r="A60" s="380"/>
      <c r="B60" s="156"/>
      <c r="C60" s="355"/>
      <c r="D60" s="157"/>
      <c r="E60" s="158"/>
      <c r="F60" s="159"/>
      <c r="G60" s="382"/>
      <c r="H60" s="382"/>
      <c r="I60" s="382"/>
      <c r="J60" s="382"/>
      <c r="K60" s="378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</row>
    <row r="61" spans="1:22" s="146" customFormat="1" hidden="1" x14ac:dyDescent="0.2">
      <c r="A61" s="387"/>
      <c r="B61" s="156"/>
      <c r="C61" s="355"/>
      <c r="D61" s="157"/>
      <c r="E61" s="158"/>
      <c r="F61" s="159"/>
      <c r="G61" s="395"/>
      <c r="H61" s="395"/>
      <c r="I61" s="395"/>
      <c r="J61" s="395"/>
      <c r="K61" s="379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 s="146" customFormat="1" hidden="1" x14ac:dyDescent="0.2">
      <c r="A62" s="412"/>
      <c r="B62" s="156"/>
      <c r="C62" s="84"/>
      <c r="D62" s="157"/>
      <c r="E62" s="158"/>
      <c r="F62" s="159"/>
      <c r="G62" s="382"/>
      <c r="H62" s="382"/>
      <c r="I62" s="382"/>
      <c r="J62" s="382"/>
      <c r="K62" s="413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</row>
    <row r="63" spans="1:22" s="146" customFormat="1" hidden="1" x14ac:dyDescent="0.2">
      <c r="A63" s="404"/>
      <c r="B63" s="277"/>
      <c r="C63" s="84"/>
      <c r="D63" s="157"/>
      <c r="E63" s="158"/>
      <c r="F63" s="159"/>
      <c r="G63" s="402"/>
      <c r="H63" s="402"/>
      <c r="I63" s="395"/>
      <c r="J63" s="395"/>
      <c r="K63" s="414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</row>
    <row r="64" spans="1:22" s="146" customFormat="1" hidden="1" x14ac:dyDescent="0.2">
      <c r="A64" s="403"/>
      <c r="B64" s="156"/>
      <c r="C64" s="84"/>
      <c r="D64" s="157"/>
      <c r="E64" s="158"/>
      <c r="F64" s="159"/>
      <c r="G64" s="405"/>
      <c r="H64" s="405"/>
      <c r="I64" s="406"/>
      <c r="J64" s="406"/>
      <c r="K64" s="413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</row>
    <row r="65" spans="1:22" s="146" customFormat="1" hidden="1" x14ac:dyDescent="0.2">
      <c r="A65" s="404"/>
      <c r="B65" s="277"/>
      <c r="C65" s="84"/>
      <c r="D65" s="157"/>
      <c r="E65" s="158"/>
      <c r="F65" s="159"/>
      <c r="G65" s="405"/>
      <c r="H65" s="405"/>
      <c r="I65" s="407"/>
      <c r="J65" s="407"/>
      <c r="K65" s="414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</row>
    <row r="66" spans="1:22" s="146" customFormat="1" hidden="1" x14ac:dyDescent="0.2">
      <c r="A66" s="380"/>
      <c r="B66" s="156"/>
      <c r="C66" s="84"/>
      <c r="D66" s="157"/>
      <c r="E66" s="158"/>
      <c r="F66" s="159"/>
      <c r="G66" s="382"/>
      <c r="H66" s="382"/>
      <c r="I66" s="382"/>
      <c r="J66" s="382"/>
      <c r="K66" s="378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  <row r="67" spans="1:22" s="146" customFormat="1" hidden="1" x14ac:dyDescent="0.2">
      <c r="A67" s="387"/>
      <c r="B67" s="156"/>
      <c r="C67" s="84"/>
      <c r="D67" s="157"/>
      <c r="E67" s="158"/>
      <c r="F67" s="159"/>
      <c r="G67" s="395"/>
      <c r="H67" s="395"/>
      <c r="I67" s="395"/>
      <c r="J67" s="395"/>
      <c r="K67" s="379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</row>
    <row r="68" spans="1:22" s="146" customFormat="1" hidden="1" x14ac:dyDescent="0.2">
      <c r="A68" s="380"/>
      <c r="B68" s="156"/>
      <c r="C68" s="84"/>
      <c r="D68" s="157"/>
      <c r="E68" s="158"/>
      <c r="F68" s="159"/>
      <c r="G68" s="382"/>
      <c r="H68" s="382"/>
      <c r="I68" s="382"/>
      <c r="J68" s="382"/>
      <c r="K68" s="378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</row>
    <row r="69" spans="1:22" s="146" customFormat="1" hidden="1" x14ac:dyDescent="0.2">
      <c r="A69" s="387"/>
      <c r="B69" s="156"/>
      <c r="C69" s="84"/>
      <c r="D69" s="157"/>
      <c r="E69" s="158"/>
      <c r="F69" s="159"/>
      <c r="G69" s="395"/>
      <c r="H69" s="395"/>
      <c r="I69" s="395"/>
      <c r="J69" s="395"/>
      <c r="K69" s="379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</row>
    <row r="70" spans="1:22" s="146" customFormat="1" hidden="1" x14ac:dyDescent="0.2">
      <c r="A70" s="380"/>
      <c r="B70" s="156"/>
      <c r="C70" s="84"/>
      <c r="D70" s="157"/>
      <c r="E70" s="158"/>
      <c r="F70" s="159"/>
      <c r="G70" s="382"/>
      <c r="H70" s="382"/>
      <c r="I70" s="382"/>
      <c r="J70" s="382"/>
      <c r="K70" s="413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</row>
    <row r="71" spans="1:22" s="146" customFormat="1" hidden="1" x14ac:dyDescent="0.2">
      <c r="A71" s="387"/>
      <c r="B71" s="156"/>
      <c r="C71" s="84"/>
      <c r="D71" s="157"/>
      <c r="E71" s="158"/>
      <c r="F71" s="159"/>
      <c r="G71" s="395"/>
      <c r="H71" s="395"/>
      <c r="I71" s="395"/>
      <c r="J71" s="395"/>
      <c r="K71" s="414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</row>
    <row r="72" spans="1:22" s="146" customFormat="1" hidden="1" x14ac:dyDescent="0.2">
      <c r="A72" s="380"/>
      <c r="B72" s="156"/>
      <c r="C72" s="84"/>
      <c r="D72" s="157"/>
      <c r="E72" s="158"/>
      <c r="F72" s="159"/>
      <c r="G72" s="382"/>
      <c r="H72" s="382"/>
      <c r="I72" s="382"/>
      <c r="J72" s="382"/>
      <c r="K72" s="413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</row>
    <row r="73" spans="1:22" s="146" customFormat="1" hidden="1" x14ac:dyDescent="0.2">
      <c r="A73" s="387"/>
      <c r="B73" s="156"/>
      <c r="C73" s="84"/>
      <c r="D73" s="157"/>
      <c r="E73" s="158"/>
      <c r="F73" s="159"/>
      <c r="G73" s="395"/>
      <c r="H73" s="395"/>
      <c r="I73" s="395"/>
      <c r="J73" s="395"/>
      <c r="K73" s="414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</row>
    <row r="74" spans="1:22" s="146" customFormat="1" hidden="1" x14ac:dyDescent="0.2">
      <c r="A74" s="380"/>
      <c r="B74" s="156"/>
      <c r="C74" s="84"/>
      <c r="D74" s="157"/>
      <c r="E74" s="158"/>
      <c r="F74" s="159"/>
      <c r="G74" s="382"/>
      <c r="H74" s="382"/>
      <c r="I74" s="382"/>
      <c r="J74" s="382"/>
      <c r="K74" s="413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</row>
    <row r="75" spans="1:22" s="146" customFormat="1" hidden="1" x14ac:dyDescent="0.2">
      <c r="A75" s="387"/>
      <c r="B75" s="156"/>
      <c r="C75" s="84"/>
      <c r="D75" s="157"/>
      <c r="E75" s="158"/>
      <c r="F75" s="159"/>
      <c r="G75" s="395"/>
      <c r="H75" s="395"/>
      <c r="I75" s="395"/>
      <c r="J75" s="395"/>
      <c r="K75" s="414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</row>
    <row r="76" spans="1:22" s="146" customFormat="1" hidden="1" x14ac:dyDescent="0.2">
      <c r="A76" s="380"/>
      <c r="B76" s="156"/>
      <c r="C76" s="84"/>
      <c r="D76" s="157"/>
      <c r="E76" s="158"/>
      <c r="F76" s="159"/>
      <c r="G76" s="382"/>
      <c r="H76" s="382"/>
      <c r="I76" s="382"/>
      <c r="J76" s="382"/>
      <c r="K76" s="413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</row>
    <row r="77" spans="1:22" s="146" customFormat="1" hidden="1" x14ac:dyDescent="0.2">
      <c r="A77" s="387"/>
      <c r="B77" s="156"/>
      <c r="C77" s="84"/>
      <c r="D77" s="157"/>
      <c r="E77" s="158"/>
      <c r="F77" s="159"/>
      <c r="G77" s="395"/>
      <c r="H77" s="395"/>
      <c r="I77" s="395"/>
      <c r="J77" s="395"/>
      <c r="K77" s="414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</row>
    <row r="78" spans="1:22" s="146" customFormat="1" hidden="1" x14ac:dyDescent="0.2">
      <c r="A78" s="380"/>
      <c r="B78" s="156"/>
      <c r="C78" s="84"/>
      <c r="D78" s="157"/>
      <c r="E78" s="158"/>
      <c r="F78" s="159"/>
      <c r="G78" s="382"/>
      <c r="H78" s="382"/>
      <c r="I78" s="382"/>
      <c r="J78" s="382"/>
      <c r="K78" s="413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</row>
    <row r="79" spans="1:22" s="146" customFormat="1" hidden="1" x14ac:dyDescent="0.2">
      <c r="A79" s="387"/>
      <c r="B79" s="156"/>
      <c r="C79" s="84"/>
      <c r="D79" s="157"/>
      <c r="E79" s="158"/>
      <c r="F79" s="159"/>
      <c r="G79" s="395"/>
      <c r="H79" s="395"/>
      <c r="I79" s="395"/>
      <c r="J79" s="395"/>
      <c r="K79" s="414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</row>
    <row r="80" spans="1:22" s="146" customFormat="1" hidden="1" x14ac:dyDescent="0.2">
      <c r="A80" s="380"/>
      <c r="B80" s="156"/>
      <c r="C80" s="84"/>
      <c r="D80" s="157"/>
      <c r="E80" s="158"/>
      <c r="F80" s="159"/>
      <c r="G80" s="382"/>
      <c r="H80" s="382"/>
      <c r="I80" s="382"/>
      <c r="J80" s="382"/>
      <c r="K80" s="413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</row>
    <row r="81" spans="1:22" s="146" customFormat="1" hidden="1" x14ac:dyDescent="0.2">
      <c r="A81" s="387"/>
      <c r="B81" s="156"/>
      <c r="C81" s="84"/>
      <c r="D81" s="157"/>
      <c r="E81" s="158"/>
      <c r="F81" s="159"/>
      <c r="G81" s="395"/>
      <c r="H81" s="395"/>
      <c r="I81" s="395"/>
      <c r="J81" s="395"/>
      <c r="K81" s="414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</row>
    <row r="82" spans="1:22" s="146" customFormat="1" hidden="1" x14ac:dyDescent="0.2">
      <c r="A82" s="380"/>
      <c r="B82" s="156"/>
      <c r="C82" s="84"/>
      <c r="D82" s="157"/>
      <c r="E82" s="158"/>
      <c r="F82" s="159"/>
      <c r="G82" s="382"/>
      <c r="H82" s="382"/>
      <c r="I82" s="382"/>
      <c r="J82" s="382"/>
      <c r="K82" s="413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</row>
    <row r="83" spans="1:22" s="146" customFormat="1" hidden="1" x14ac:dyDescent="0.2">
      <c r="A83" s="387"/>
      <c r="B83" s="156"/>
      <c r="C83" s="84"/>
      <c r="D83" s="157"/>
      <c r="E83" s="158"/>
      <c r="F83" s="159"/>
      <c r="G83" s="395"/>
      <c r="H83" s="395"/>
      <c r="I83" s="395"/>
      <c r="J83" s="395"/>
      <c r="K83" s="414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</row>
    <row r="84" spans="1:22" s="146" customFormat="1" hidden="1" x14ac:dyDescent="0.2">
      <c r="A84" s="380"/>
      <c r="B84" s="156"/>
      <c r="C84" s="84"/>
      <c r="D84" s="157"/>
      <c r="E84" s="158"/>
      <c r="F84" s="159"/>
      <c r="G84" s="382"/>
      <c r="H84" s="382"/>
      <c r="I84" s="382"/>
      <c r="J84" s="382"/>
      <c r="K84" s="413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</row>
    <row r="85" spans="1:22" s="146" customFormat="1" hidden="1" x14ac:dyDescent="0.2">
      <c r="A85" s="387"/>
      <c r="B85" s="156"/>
      <c r="C85" s="84"/>
      <c r="D85" s="157"/>
      <c r="E85" s="158"/>
      <c r="F85" s="159"/>
      <c r="G85" s="395"/>
      <c r="H85" s="395"/>
      <c r="I85" s="395"/>
      <c r="J85" s="395"/>
      <c r="K85" s="414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</row>
    <row r="86" spans="1:22" s="146" customFormat="1" hidden="1" x14ac:dyDescent="0.2">
      <c r="A86" s="380"/>
      <c r="B86" s="156"/>
      <c r="C86" s="84"/>
      <c r="D86" s="157"/>
      <c r="E86" s="158"/>
      <c r="F86" s="159"/>
      <c r="G86" s="382"/>
      <c r="H86" s="382"/>
      <c r="I86" s="382"/>
      <c r="J86" s="382"/>
      <c r="K86" s="413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</row>
    <row r="87" spans="1:22" s="146" customFormat="1" hidden="1" x14ac:dyDescent="0.2">
      <c r="A87" s="387"/>
      <c r="B87" s="156"/>
      <c r="C87" s="84"/>
      <c r="D87" s="157"/>
      <c r="E87" s="158"/>
      <c r="F87" s="159"/>
      <c r="G87" s="395"/>
      <c r="H87" s="395"/>
      <c r="I87" s="395"/>
      <c r="J87" s="395"/>
      <c r="K87" s="414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</row>
    <row r="88" spans="1:22" s="146" customFormat="1" hidden="1" x14ac:dyDescent="0.2">
      <c r="A88" s="380"/>
      <c r="B88" s="156"/>
      <c r="C88" s="84"/>
      <c r="D88" s="157"/>
      <c r="E88" s="158"/>
      <c r="F88" s="159"/>
      <c r="G88" s="382"/>
      <c r="H88" s="382"/>
      <c r="I88" s="382"/>
      <c r="J88" s="382"/>
      <c r="K88" s="413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</row>
    <row r="89" spans="1:22" s="146" customFormat="1" hidden="1" x14ac:dyDescent="0.2">
      <c r="A89" s="387"/>
      <c r="B89" s="156"/>
      <c r="C89" s="84"/>
      <c r="D89" s="157"/>
      <c r="E89" s="158"/>
      <c r="F89" s="159"/>
      <c r="G89" s="395"/>
      <c r="H89" s="395"/>
      <c r="I89" s="395"/>
      <c r="J89" s="395"/>
      <c r="K89" s="414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</row>
    <row r="90" spans="1:22" s="146" customFormat="1" hidden="1" x14ac:dyDescent="0.2">
      <c r="A90" s="380"/>
      <c r="B90" s="156"/>
      <c r="C90" s="84"/>
      <c r="D90" s="157"/>
      <c r="E90" s="158"/>
      <c r="F90" s="159"/>
      <c r="G90" s="382"/>
      <c r="H90" s="382"/>
      <c r="I90" s="382"/>
      <c r="J90" s="382"/>
      <c r="K90" s="413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</row>
    <row r="91" spans="1:22" s="146" customFormat="1" hidden="1" x14ac:dyDescent="0.2">
      <c r="A91" s="387"/>
      <c r="B91" s="156"/>
      <c r="C91" s="84"/>
      <c r="D91" s="157"/>
      <c r="E91" s="158"/>
      <c r="F91" s="159"/>
      <c r="G91" s="395"/>
      <c r="H91" s="395"/>
      <c r="I91" s="395"/>
      <c r="J91" s="395"/>
      <c r="K91" s="414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</row>
    <row r="92" spans="1:22" s="146" customFormat="1" hidden="1" x14ac:dyDescent="0.2">
      <c r="A92" s="380"/>
      <c r="B92" s="156"/>
      <c r="C92" s="84"/>
      <c r="D92" s="157"/>
      <c r="E92" s="158"/>
      <c r="F92" s="159"/>
      <c r="G92" s="382"/>
      <c r="H92" s="382"/>
      <c r="I92" s="382"/>
      <c r="J92" s="382"/>
      <c r="K92" s="413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</row>
    <row r="93" spans="1:22" s="146" customFormat="1" hidden="1" x14ac:dyDescent="0.2">
      <c r="A93" s="387"/>
      <c r="B93" s="156"/>
      <c r="C93" s="84"/>
      <c r="D93" s="157"/>
      <c r="E93" s="158"/>
      <c r="F93" s="159"/>
      <c r="G93" s="395"/>
      <c r="H93" s="395"/>
      <c r="I93" s="395"/>
      <c r="J93" s="395"/>
      <c r="K93" s="414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</row>
    <row r="94" spans="1:22" s="146" customFormat="1" hidden="1" x14ac:dyDescent="0.2">
      <c r="A94" s="380"/>
      <c r="B94" s="156"/>
      <c r="C94" s="84"/>
      <c r="D94" s="157"/>
      <c r="E94" s="158"/>
      <c r="F94" s="159"/>
      <c r="G94" s="382"/>
      <c r="H94" s="382"/>
      <c r="I94" s="382"/>
      <c r="J94" s="382"/>
      <c r="K94" s="413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</row>
    <row r="95" spans="1:22" s="146" customFormat="1" hidden="1" x14ac:dyDescent="0.2">
      <c r="A95" s="387"/>
      <c r="B95" s="156"/>
      <c r="C95" s="84"/>
      <c r="D95" s="157"/>
      <c r="E95" s="158"/>
      <c r="F95" s="159"/>
      <c r="G95" s="395"/>
      <c r="H95" s="395"/>
      <c r="I95" s="395"/>
      <c r="J95" s="395"/>
      <c r="K95" s="414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</row>
    <row r="96" spans="1:22" x14ac:dyDescent="0.2">
      <c r="A96" s="388"/>
      <c r="B96" s="389"/>
      <c r="C96" s="255" t="s">
        <v>38</v>
      </c>
      <c r="D96" s="390"/>
      <c r="E96" s="391"/>
      <c r="F96" s="392"/>
      <c r="G96" s="107">
        <f>SUM(G8:G95)</f>
        <v>11847100</v>
      </c>
      <c r="H96" s="107">
        <f>SUM(H8:H95)</f>
        <v>16523368</v>
      </c>
      <c r="I96" s="107">
        <f t="shared" ref="I96:J96" si="0">SUM(I8:I95)</f>
        <v>0</v>
      </c>
      <c r="J96" s="107">
        <f t="shared" si="0"/>
        <v>-2000189</v>
      </c>
      <c r="K96" s="166"/>
    </row>
    <row r="97" spans="1:22" ht="13.5" x14ac:dyDescent="0.2">
      <c r="A97" s="393"/>
      <c r="B97" s="393"/>
      <c r="C97" s="164" t="s">
        <v>39</v>
      </c>
      <c r="D97" s="394">
        <f>G96+H96+J96</f>
        <v>26370279</v>
      </c>
      <c r="E97" s="394"/>
      <c r="F97" s="394"/>
      <c r="G97" s="394">
        <f>G96+H96+I96+J96</f>
        <v>26370279</v>
      </c>
      <c r="H97" s="394"/>
      <c r="I97" s="394"/>
      <c r="J97" s="394"/>
      <c r="K97" s="164"/>
    </row>
    <row r="98" spans="1:22" x14ac:dyDescent="0.2">
      <c r="K98" s="145"/>
    </row>
    <row r="99" spans="1:22" x14ac:dyDescent="0.2">
      <c r="K99" s="145"/>
    </row>
    <row r="100" spans="1:22" x14ac:dyDescent="0.2">
      <c r="B100" s="396" t="s">
        <v>146</v>
      </c>
      <c r="C100" s="396"/>
      <c r="D100" s="396"/>
      <c r="E100" s="396"/>
      <c r="F100" s="396"/>
      <c r="G100" s="396"/>
      <c r="H100" s="160"/>
      <c r="I100" s="160"/>
      <c r="J100" s="160"/>
      <c r="K100" s="161"/>
    </row>
    <row r="101" spans="1:22" x14ac:dyDescent="0.2">
      <c r="K101" s="145"/>
    </row>
    <row r="102" spans="1:22" s="186" customFormat="1" ht="38.25" x14ac:dyDescent="0.2">
      <c r="A102" s="162" t="s">
        <v>33</v>
      </c>
      <c r="B102" s="162"/>
      <c r="C102" s="162" t="s">
        <v>0</v>
      </c>
      <c r="D102" s="397"/>
      <c r="E102" s="398"/>
      <c r="F102" s="399"/>
      <c r="G102" s="163" t="s">
        <v>34</v>
      </c>
      <c r="H102" s="163" t="s">
        <v>35</v>
      </c>
      <c r="I102" s="163" t="s">
        <v>36</v>
      </c>
      <c r="J102" s="163" t="s">
        <v>104</v>
      </c>
      <c r="K102" s="163" t="s">
        <v>37</v>
      </c>
    </row>
    <row r="103" spans="1:22" s="146" customFormat="1" ht="51" x14ac:dyDescent="0.2">
      <c r="A103" s="380">
        <v>1</v>
      </c>
      <c r="B103" s="156"/>
      <c r="C103" s="355" t="s">
        <v>227</v>
      </c>
      <c r="D103" s="157"/>
      <c r="E103" s="158"/>
      <c r="F103" s="159"/>
      <c r="G103" s="382">
        <v>400000</v>
      </c>
      <c r="H103" s="382">
        <v>0</v>
      </c>
      <c r="I103" s="382">
        <v>0</v>
      </c>
      <c r="J103" s="382">
        <v>0</v>
      </c>
      <c r="K103" s="378" t="s">
        <v>260</v>
      </c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</row>
    <row r="104" spans="1:22" s="146" customFormat="1" x14ac:dyDescent="0.2">
      <c r="A104" s="387"/>
      <c r="B104" s="156"/>
      <c r="C104" s="355" t="s">
        <v>233</v>
      </c>
      <c r="D104" s="157"/>
      <c r="E104" s="158"/>
      <c r="F104" s="159"/>
      <c r="G104" s="395"/>
      <c r="H104" s="395"/>
      <c r="I104" s="395"/>
      <c r="J104" s="395"/>
      <c r="K104" s="379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</row>
    <row r="105" spans="1:22" s="146" customFormat="1" ht="12.75" customHeight="1" x14ac:dyDescent="0.2">
      <c r="A105" s="380">
        <v>2</v>
      </c>
      <c r="B105" s="156"/>
      <c r="C105" s="355" t="s">
        <v>228</v>
      </c>
      <c r="D105" s="157"/>
      <c r="E105" s="158"/>
      <c r="F105" s="159"/>
      <c r="G105" s="382">
        <v>2000000</v>
      </c>
      <c r="H105" s="382">
        <v>0</v>
      </c>
      <c r="I105" s="382">
        <v>0</v>
      </c>
      <c r="J105" s="382">
        <v>0</v>
      </c>
      <c r="K105" s="378" t="s">
        <v>260</v>
      </c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</row>
    <row r="106" spans="1:22" s="146" customFormat="1" x14ac:dyDescent="0.2">
      <c r="A106" s="387"/>
      <c r="B106" s="156"/>
      <c r="C106" s="355" t="s">
        <v>234</v>
      </c>
      <c r="D106" s="157"/>
      <c r="E106" s="158"/>
      <c r="F106" s="159"/>
      <c r="G106" s="395"/>
      <c r="H106" s="395"/>
      <c r="I106" s="395"/>
      <c r="J106" s="395"/>
      <c r="K106" s="379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</row>
    <row r="107" spans="1:22" s="146" customFormat="1" ht="38.25" x14ac:dyDescent="0.2">
      <c r="A107" s="380">
        <v>3</v>
      </c>
      <c r="B107" s="156"/>
      <c r="C107" s="355" t="s">
        <v>177</v>
      </c>
      <c r="D107" s="157"/>
      <c r="E107" s="158"/>
      <c r="F107" s="159"/>
      <c r="G107" s="382">
        <v>0</v>
      </c>
      <c r="H107" s="382">
        <f>100000000+50000000</f>
        <v>150000000</v>
      </c>
      <c r="I107" s="382">
        <v>0</v>
      </c>
      <c r="J107" s="382">
        <v>0</v>
      </c>
      <c r="K107" s="378" t="s">
        <v>167</v>
      </c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</row>
    <row r="108" spans="1:22" s="146" customFormat="1" x14ac:dyDescent="0.2">
      <c r="A108" s="387"/>
      <c r="B108" s="156"/>
      <c r="C108" s="355" t="s">
        <v>263</v>
      </c>
      <c r="D108" s="157"/>
      <c r="E108" s="158"/>
      <c r="F108" s="159"/>
      <c r="G108" s="395"/>
      <c r="H108" s="395"/>
      <c r="I108" s="395"/>
      <c r="J108" s="395"/>
      <c r="K108" s="379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</row>
    <row r="109" spans="1:22" s="146" customFormat="1" ht="25.5" x14ac:dyDescent="0.2">
      <c r="A109" s="380">
        <v>4</v>
      </c>
      <c r="B109" s="156"/>
      <c r="C109" s="355" t="s">
        <v>264</v>
      </c>
      <c r="D109" s="157"/>
      <c r="E109" s="158"/>
      <c r="F109" s="159"/>
      <c r="G109" s="382">
        <v>0</v>
      </c>
      <c r="H109" s="382">
        <v>20151346</v>
      </c>
      <c r="I109" s="382">
        <v>839639</v>
      </c>
      <c r="J109" s="382">
        <v>0</v>
      </c>
      <c r="K109" s="378" t="s">
        <v>167</v>
      </c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</row>
    <row r="110" spans="1:22" s="146" customFormat="1" ht="13.15" customHeight="1" x14ac:dyDescent="0.2">
      <c r="A110" s="387"/>
      <c r="B110" s="156"/>
      <c r="C110" s="355" t="s">
        <v>265</v>
      </c>
      <c r="D110" s="157"/>
      <c r="E110" s="158"/>
      <c r="F110" s="159"/>
      <c r="G110" s="395"/>
      <c r="H110" s="395"/>
      <c r="I110" s="395"/>
      <c r="J110" s="395"/>
      <c r="K110" s="379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</row>
    <row r="111" spans="1:22" s="146" customFormat="1" ht="25.5" x14ac:dyDescent="0.2">
      <c r="A111" s="380">
        <v>5</v>
      </c>
      <c r="B111" s="156"/>
      <c r="C111" s="357" t="s">
        <v>266</v>
      </c>
      <c r="D111" s="157"/>
      <c r="E111" s="158"/>
      <c r="F111" s="159"/>
      <c r="G111" s="382">
        <v>0</v>
      </c>
      <c r="H111" s="382">
        <v>15516434</v>
      </c>
      <c r="I111" s="382">
        <v>0</v>
      </c>
      <c r="J111" s="382">
        <v>0</v>
      </c>
      <c r="K111" s="378" t="s">
        <v>167</v>
      </c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</row>
    <row r="112" spans="1:22" s="146" customFormat="1" ht="13.15" customHeight="1" x14ac:dyDescent="0.2">
      <c r="A112" s="387"/>
      <c r="B112" s="156"/>
      <c r="C112" s="355" t="s">
        <v>267</v>
      </c>
      <c r="D112" s="157"/>
      <c r="E112" s="158"/>
      <c r="F112" s="159"/>
      <c r="G112" s="395"/>
      <c r="H112" s="395"/>
      <c r="I112" s="395"/>
      <c r="J112" s="395"/>
      <c r="K112" s="379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</row>
    <row r="113" spans="1:22" s="146" customFormat="1" hidden="1" x14ac:dyDescent="0.2">
      <c r="A113" s="380"/>
      <c r="B113" s="156"/>
      <c r="C113" s="84"/>
      <c r="D113" s="157"/>
      <c r="E113" s="158"/>
      <c r="F113" s="159"/>
      <c r="G113" s="382"/>
      <c r="H113" s="382"/>
      <c r="I113" s="382"/>
      <c r="J113" s="382"/>
      <c r="K113" s="378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</row>
    <row r="114" spans="1:22" s="146" customFormat="1" hidden="1" x14ac:dyDescent="0.2">
      <c r="A114" s="387"/>
      <c r="B114" s="156"/>
      <c r="C114" s="84"/>
      <c r="D114" s="157"/>
      <c r="E114" s="158"/>
      <c r="F114" s="159"/>
      <c r="G114" s="383"/>
      <c r="H114" s="383"/>
      <c r="I114" s="383"/>
      <c r="J114" s="383"/>
      <c r="K114" s="379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</row>
    <row r="115" spans="1:22" s="146" customFormat="1" hidden="1" x14ac:dyDescent="0.2">
      <c r="A115" s="380"/>
      <c r="B115" s="156"/>
      <c r="C115" s="84"/>
      <c r="D115" s="157"/>
      <c r="E115" s="158"/>
      <c r="F115" s="159"/>
      <c r="G115" s="382"/>
      <c r="H115" s="382"/>
      <c r="I115" s="382"/>
      <c r="J115" s="382"/>
      <c r="K115" s="378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</row>
    <row r="116" spans="1:22" s="146" customFormat="1" hidden="1" x14ac:dyDescent="0.2">
      <c r="A116" s="381"/>
      <c r="B116" s="156"/>
      <c r="C116" s="84"/>
      <c r="D116" s="157"/>
      <c r="E116" s="158"/>
      <c r="F116" s="159"/>
      <c r="G116" s="383"/>
      <c r="H116" s="395"/>
      <c r="I116" s="383"/>
      <c r="J116" s="383"/>
      <c r="K116" s="379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</row>
    <row r="117" spans="1:22" s="146" customFormat="1" hidden="1" x14ac:dyDescent="0.2">
      <c r="A117" s="380"/>
      <c r="B117" s="156"/>
      <c r="C117" s="84"/>
      <c r="D117" s="157"/>
      <c r="E117" s="158"/>
      <c r="F117" s="159"/>
      <c r="G117" s="382"/>
      <c r="H117" s="382"/>
      <c r="I117" s="382"/>
      <c r="J117" s="382"/>
      <c r="K117" s="378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</row>
    <row r="118" spans="1:22" s="146" customFormat="1" ht="13.15" hidden="1" customHeight="1" x14ac:dyDescent="0.2">
      <c r="A118" s="381"/>
      <c r="B118" s="156"/>
      <c r="C118" s="84"/>
      <c r="D118" s="157"/>
      <c r="E118" s="158"/>
      <c r="F118" s="159"/>
      <c r="G118" s="383"/>
      <c r="H118" s="395"/>
      <c r="I118" s="383"/>
      <c r="J118" s="383"/>
      <c r="K118" s="379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</row>
    <row r="119" spans="1:22" x14ac:dyDescent="0.2">
      <c r="A119" s="388"/>
      <c r="B119" s="389"/>
      <c r="C119" s="255" t="s">
        <v>38</v>
      </c>
      <c r="D119" s="390"/>
      <c r="E119" s="391"/>
      <c r="F119" s="392"/>
      <c r="G119" s="107">
        <f>SUM(G103:G118)</f>
        <v>2400000</v>
      </c>
      <c r="H119" s="107">
        <f t="shared" ref="H119:J119" si="1">SUM(H103:H118)</f>
        <v>185667780</v>
      </c>
      <c r="I119" s="107">
        <f t="shared" si="1"/>
        <v>839639</v>
      </c>
      <c r="J119" s="107">
        <f t="shared" si="1"/>
        <v>0</v>
      </c>
      <c r="K119" s="171"/>
    </row>
    <row r="120" spans="1:22" ht="13.5" x14ac:dyDescent="0.2">
      <c r="A120" s="400"/>
      <c r="B120" s="401"/>
      <c r="C120" s="164" t="s">
        <v>39</v>
      </c>
      <c r="D120" s="384">
        <f>G119+H119+J119</f>
        <v>188067780</v>
      </c>
      <c r="E120" s="385"/>
      <c r="F120" s="386"/>
      <c r="G120" s="384">
        <f>G119+H119+I119+J119</f>
        <v>188907419</v>
      </c>
      <c r="H120" s="385"/>
      <c r="I120" s="385"/>
      <c r="J120" s="385"/>
      <c r="K120" s="165"/>
    </row>
    <row r="121" spans="1:22" x14ac:dyDescent="0.2">
      <c r="K121" s="145"/>
    </row>
    <row r="122" spans="1:22" x14ac:dyDescent="0.2">
      <c r="K122" s="145"/>
    </row>
    <row r="123" spans="1:22" hidden="1" x14ac:dyDescent="0.2">
      <c r="B123" s="396" t="s">
        <v>147</v>
      </c>
      <c r="C123" s="396"/>
      <c r="D123" s="396"/>
      <c r="E123" s="396"/>
      <c r="F123" s="396"/>
      <c r="G123" s="396"/>
      <c r="H123" s="160"/>
      <c r="I123" s="160"/>
      <c r="J123" s="160"/>
      <c r="K123" s="161"/>
    </row>
    <row r="124" spans="1:22" hidden="1" x14ac:dyDescent="0.2">
      <c r="K124" s="145"/>
    </row>
    <row r="125" spans="1:22" s="186" customFormat="1" ht="38.25" hidden="1" x14ac:dyDescent="0.2">
      <c r="A125" s="162" t="s">
        <v>33</v>
      </c>
      <c r="B125" s="162"/>
      <c r="C125" s="162" t="s">
        <v>0</v>
      </c>
      <c r="D125" s="397"/>
      <c r="E125" s="398"/>
      <c r="F125" s="399"/>
      <c r="G125" s="163" t="s">
        <v>34</v>
      </c>
      <c r="H125" s="163" t="s">
        <v>35</v>
      </c>
      <c r="I125" s="163" t="s">
        <v>36</v>
      </c>
      <c r="J125" s="163" t="s">
        <v>104</v>
      </c>
      <c r="K125" s="163" t="s">
        <v>37</v>
      </c>
    </row>
    <row r="126" spans="1:22" s="146" customFormat="1" hidden="1" x14ac:dyDescent="0.2">
      <c r="A126" s="380">
        <v>1</v>
      </c>
      <c r="B126" s="156"/>
      <c r="C126" s="84"/>
      <c r="D126" s="157"/>
      <c r="E126" s="158"/>
      <c r="F126" s="159"/>
      <c r="G126" s="382"/>
      <c r="H126" s="382"/>
      <c r="I126" s="382"/>
      <c r="J126" s="382"/>
      <c r="K126" s="378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</row>
    <row r="127" spans="1:22" s="146" customFormat="1" hidden="1" x14ac:dyDescent="0.2">
      <c r="A127" s="387"/>
      <c r="B127" s="156"/>
      <c r="C127" s="84"/>
      <c r="D127" s="157"/>
      <c r="E127" s="158"/>
      <c r="F127" s="159"/>
      <c r="G127" s="383"/>
      <c r="H127" s="383"/>
      <c r="I127" s="383"/>
      <c r="J127" s="383"/>
      <c r="K127" s="379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</row>
    <row r="128" spans="1:22" s="146" customFormat="1" hidden="1" x14ac:dyDescent="0.2">
      <c r="A128" s="380">
        <v>2</v>
      </c>
      <c r="B128" s="156"/>
      <c r="C128" s="84"/>
      <c r="D128" s="157"/>
      <c r="E128" s="158"/>
      <c r="F128" s="159"/>
      <c r="G128" s="382"/>
      <c r="H128" s="382"/>
      <c r="I128" s="382"/>
      <c r="J128" s="382"/>
      <c r="K128" s="378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</row>
    <row r="129" spans="1:22" s="146" customFormat="1" hidden="1" x14ac:dyDescent="0.2">
      <c r="A129" s="387"/>
      <c r="B129" s="156"/>
      <c r="C129" s="84"/>
      <c r="D129" s="157"/>
      <c r="E129" s="158"/>
      <c r="F129" s="159"/>
      <c r="G129" s="383"/>
      <c r="H129" s="383"/>
      <c r="I129" s="383"/>
      <c r="J129" s="383"/>
      <c r="K129" s="379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</row>
    <row r="130" spans="1:22" s="146" customFormat="1" hidden="1" x14ac:dyDescent="0.2">
      <c r="A130" s="380">
        <v>3</v>
      </c>
      <c r="B130" s="156"/>
      <c r="C130" s="84"/>
      <c r="D130" s="157"/>
      <c r="E130" s="158"/>
      <c r="F130" s="159"/>
      <c r="G130" s="382"/>
      <c r="H130" s="382"/>
      <c r="I130" s="382"/>
      <c r="J130" s="382"/>
      <c r="K130" s="378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</row>
    <row r="131" spans="1:22" s="146" customFormat="1" hidden="1" x14ac:dyDescent="0.2">
      <c r="A131" s="387"/>
      <c r="B131" s="156"/>
      <c r="C131" s="84"/>
      <c r="D131" s="157"/>
      <c r="E131" s="158"/>
      <c r="F131" s="159"/>
      <c r="G131" s="383"/>
      <c r="H131" s="383"/>
      <c r="I131" s="383"/>
      <c r="J131" s="383"/>
      <c r="K131" s="379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</row>
    <row r="132" spans="1:22" s="146" customFormat="1" hidden="1" x14ac:dyDescent="0.2">
      <c r="A132" s="380">
        <v>4</v>
      </c>
      <c r="B132" s="156"/>
      <c r="C132" s="84"/>
      <c r="D132" s="157"/>
      <c r="E132" s="158"/>
      <c r="F132" s="159"/>
      <c r="G132" s="382"/>
      <c r="H132" s="382"/>
      <c r="I132" s="382"/>
      <c r="J132" s="382"/>
      <c r="K132" s="378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</row>
    <row r="133" spans="1:22" s="146" customFormat="1" hidden="1" x14ac:dyDescent="0.2">
      <c r="A133" s="387"/>
      <c r="B133" s="156"/>
      <c r="C133" s="84"/>
      <c r="D133" s="157"/>
      <c r="E133" s="158"/>
      <c r="F133" s="159"/>
      <c r="G133" s="383"/>
      <c r="H133" s="383"/>
      <c r="I133" s="383"/>
      <c r="J133" s="383"/>
      <c r="K133" s="379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</row>
    <row r="134" spans="1:22" s="146" customFormat="1" hidden="1" x14ac:dyDescent="0.2">
      <c r="A134" s="380">
        <v>5</v>
      </c>
      <c r="B134" s="156"/>
      <c r="C134" s="84"/>
      <c r="D134" s="157"/>
      <c r="E134" s="158"/>
      <c r="F134" s="159"/>
      <c r="G134" s="382"/>
      <c r="H134" s="382"/>
      <c r="I134" s="382"/>
      <c r="J134" s="382"/>
      <c r="K134" s="378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</row>
    <row r="135" spans="1:22" s="146" customFormat="1" hidden="1" x14ac:dyDescent="0.2">
      <c r="A135" s="387"/>
      <c r="B135" s="156"/>
      <c r="C135" s="84"/>
      <c r="D135" s="157"/>
      <c r="E135" s="158"/>
      <c r="F135" s="159"/>
      <c r="G135" s="383"/>
      <c r="H135" s="383"/>
      <c r="I135" s="383"/>
      <c r="J135" s="383"/>
      <c r="K135" s="379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</row>
    <row r="136" spans="1:22" s="146" customFormat="1" hidden="1" x14ac:dyDescent="0.2">
      <c r="A136" s="380">
        <v>6</v>
      </c>
      <c r="B136" s="156"/>
      <c r="C136" s="84"/>
      <c r="D136" s="157"/>
      <c r="E136" s="158"/>
      <c r="F136" s="159"/>
      <c r="G136" s="382"/>
      <c r="H136" s="382"/>
      <c r="I136" s="382"/>
      <c r="J136" s="382"/>
      <c r="K136" s="378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</row>
    <row r="137" spans="1:22" s="146" customFormat="1" hidden="1" x14ac:dyDescent="0.2">
      <c r="A137" s="381"/>
      <c r="B137" s="156"/>
      <c r="C137" s="84"/>
      <c r="D137" s="157"/>
      <c r="E137" s="158"/>
      <c r="F137" s="159"/>
      <c r="G137" s="383"/>
      <c r="H137" s="383"/>
      <c r="I137" s="383"/>
      <c r="J137" s="383"/>
      <c r="K137" s="379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</row>
    <row r="138" spans="1:22" s="146" customFormat="1" hidden="1" x14ac:dyDescent="0.2">
      <c r="A138" s="380">
        <v>7</v>
      </c>
      <c r="B138" s="156"/>
      <c r="C138" s="84"/>
      <c r="D138" s="157"/>
      <c r="E138" s="158"/>
      <c r="F138" s="159"/>
      <c r="G138" s="382"/>
      <c r="H138" s="382"/>
      <c r="I138" s="382"/>
      <c r="J138" s="382"/>
      <c r="K138" s="378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</row>
    <row r="139" spans="1:22" s="146" customFormat="1" ht="13.15" hidden="1" customHeight="1" x14ac:dyDescent="0.2">
      <c r="A139" s="381"/>
      <c r="B139" s="156"/>
      <c r="C139" s="84"/>
      <c r="D139" s="157"/>
      <c r="E139" s="158"/>
      <c r="F139" s="159"/>
      <c r="G139" s="383"/>
      <c r="H139" s="383"/>
      <c r="I139" s="383"/>
      <c r="J139" s="383"/>
      <c r="K139" s="379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</row>
    <row r="140" spans="1:22" s="146" customFormat="1" hidden="1" x14ac:dyDescent="0.2">
      <c r="A140" s="380">
        <v>8</v>
      </c>
      <c r="B140" s="156"/>
      <c r="C140" s="84"/>
      <c r="D140" s="157"/>
      <c r="E140" s="158"/>
      <c r="F140" s="159"/>
      <c r="G140" s="382"/>
      <c r="H140" s="382"/>
      <c r="I140" s="382"/>
      <c r="J140" s="382"/>
      <c r="K140" s="378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</row>
    <row r="141" spans="1:22" s="146" customFormat="1" ht="13.15" hidden="1" customHeight="1" x14ac:dyDescent="0.2">
      <c r="A141" s="381"/>
      <c r="B141" s="156"/>
      <c r="C141" s="84"/>
      <c r="D141" s="157"/>
      <c r="E141" s="158"/>
      <c r="F141" s="159"/>
      <c r="G141" s="383"/>
      <c r="H141" s="383"/>
      <c r="I141" s="383"/>
      <c r="J141" s="383"/>
      <c r="K141" s="379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</row>
    <row r="142" spans="1:22" hidden="1" x14ac:dyDescent="0.2">
      <c r="A142" s="388"/>
      <c r="B142" s="389"/>
      <c r="C142" s="255" t="s">
        <v>38</v>
      </c>
      <c r="D142" s="390"/>
      <c r="E142" s="391"/>
      <c r="F142" s="392"/>
      <c r="G142" s="107">
        <f>SUM(G126:G141)</f>
        <v>0</v>
      </c>
      <c r="H142" s="107">
        <f t="shared" ref="H142:J142" si="2">SUM(H126:H141)</f>
        <v>0</v>
      </c>
      <c r="I142" s="107">
        <f t="shared" si="2"/>
        <v>0</v>
      </c>
      <c r="J142" s="107">
        <f t="shared" si="2"/>
        <v>0</v>
      </c>
      <c r="K142" s="166"/>
    </row>
    <row r="143" spans="1:22" ht="13.5" hidden="1" x14ac:dyDescent="0.2">
      <c r="A143" s="393"/>
      <c r="B143" s="393"/>
      <c r="C143" s="164" t="s">
        <v>39</v>
      </c>
      <c r="D143" s="394">
        <f>G142+H142+J142</f>
        <v>0</v>
      </c>
      <c r="E143" s="394"/>
      <c r="F143" s="394"/>
      <c r="G143" s="394">
        <f>G142+H142+I142+J142</f>
        <v>0</v>
      </c>
      <c r="H143" s="394"/>
      <c r="I143" s="394"/>
      <c r="J143" s="394"/>
      <c r="K143" s="165"/>
    </row>
    <row r="144" spans="1:22" hidden="1" x14ac:dyDescent="0.2">
      <c r="K144" s="145"/>
    </row>
    <row r="145" spans="1:11" ht="13.5" x14ac:dyDescent="0.2">
      <c r="A145" s="167"/>
      <c r="B145" s="167"/>
      <c r="C145" s="168"/>
      <c r="D145" s="169"/>
      <c r="E145" s="169"/>
      <c r="F145" s="169"/>
      <c r="G145" s="169"/>
      <c r="H145" s="169"/>
      <c r="I145" s="169"/>
      <c r="J145" s="169"/>
      <c r="K145" s="145"/>
    </row>
    <row r="146" spans="1:11" ht="13.5" x14ac:dyDescent="0.2">
      <c r="A146" s="167"/>
      <c r="B146" s="167"/>
      <c r="C146" s="168"/>
      <c r="D146" s="169"/>
      <c r="E146" s="169"/>
      <c r="F146" s="169"/>
      <c r="G146" s="169"/>
      <c r="H146" s="169"/>
      <c r="I146" s="169"/>
      <c r="J146" s="169"/>
      <c r="K146" s="170"/>
    </row>
    <row r="147" spans="1:11" x14ac:dyDescent="0.2">
      <c r="A147" s="167"/>
      <c r="K147" s="145"/>
    </row>
    <row r="148" spans="1:11" x14ac:dyDescent="0.2">
      <c r="K148" s="145"/>
    </row>
    <row r="149" spans="1:11" x14ac:dyDescent="0.2">
      <c r="K149" s="145"/>
    </row>
    <row r="150" spans="1:11" x14ac:dyDescent="0.2">
      <c r="K150" s="145"/>
    </row>
    <row r="151" spans="1:11" x14ac:dyDescent="0.2">
      <c r="K151" s="145"/>
    </row>
    <row r="152" spans="1:11" x14ac:dyDescent="0.2">
      <c r="K152" s="145"/>
    </row>
    <row r="153" spans="1:11" x14ac:dyDescent="0.2">
      <c r="K153" s="145"/>
    </row>
    <row r="154" spans="1:11" x14ac:dyDescent="0.2">
      <c r="K154" s="145"/>
    </row>
    <row r="155" spans="1:11" x14ac:dyDescent="0.2">
      <c r="K155" s="145"/>
    </row>
    <row r="156" spans="1:11" x14ac:dyDescent="0.2">
      <c r="K156" s="145"/>
    </row>
    <row r="157" spans="1:11" x14ac:dyDescent="0.2">
      <c r="K157" s="145"/>
    </row>
    <row r="158" spans="1:11" x14ac:dyDescent="0.2">
      <c r="K158" s="145"/>
    </row>
    <row r="159" spans="1:11" x14ac:dyDescent="0.2">
      <c r="K159" s="145"/>
    </row>
    <row r="160" spans="1:11" x14ac:dyDescent="0.2">
      <c r="K160" s="145"/>
    </row>
    <row r="161" spans="11:11" x14ac:dyDescent="0.2">
      <c r="K161" s="145"/>
    </row>
    <row r="162" spans="11:11" x14ac:dyDescent="0.2">
      <c r="K162" s="145"/>
    </row>
    <row r="163" spans="11:11" x14ac:dyDescent="0.2">
      <c r="K163" s="145"/>
    </row>
    <row r="164" spans="11:11" x14ac:dyDescent="0.2">
      <c r="K164" s="145"/>
    </row>
    <row r="165" spans="11:11" x14ac:dyDescent="0.2">
      <c r="K165" s="145"/>
    </row>
    <row r="166" spans="11:11" x14ac:dyDescent="0.2">
      <c r="K166" s="145"/>
    </row>
    <row r="167" spans="11:11" x14ac:dyDescent="0.2">
      <c r="K167" s="145"/>
    </row>
  </sheetData>
  <mergeCells count="383">
    <mergeCell ref="A134:A135"/>
    <mergeCell ref="G134:G135"/>
    <mergeCell ref="H134:H135"/>
    <mergeCell ref="I134:I135"/>
    <mergeCell ref="J134:J135"/>
    <mergeCell ref="K134:K135"/>
    <mergeCell ref="A16:A17"/>
    <mergeCell ref="G16:G17"/>
    <mergeCell ref="H16:H17"/>
    <mergeCell ref="I16:I17"/>
    <mergeCell ref="J16:J17"/>
    <mergeCell ref="K16:K17"/>
    <mergeCell ref="A111:A112"/>
    <mergeCell ref="G111:G112"/>
    <mergeCell ref="H111:H112"/>
    <mergeCell ref="I111:I112"/>
    <mergeCell ref="J111:J112"/>
    <mergeCell ref="K111:K112"/>
    <mergeCell ref="A132:A133"/>
    <mergeCell ref="G132:G133"/>
    <mergeCell ref="H132:H133"/>
    <mergeCell ref="I132:I133"/>
    <mergeCell ref="J132:J133"/>
    <mergeCell ref="K132:K133"/>
    <mergeCell ref="H128:H129"/>
    <mergeCell ref="I128:I129"/>
    <mergeCell ref="J128:J129"/>
    <mergeCell ref="K128:K129"/>
    <mergeCell ref="A130:A131"/>
    <mergeCell ref="G130:G131"/>
    <mergeCell ref="H130:H131"/>
    <mergeCell ref="I130:I131"/>
    <mergeCell ref="J130:J131"/>
    <mergeCell ref="K130:K131"/>
    <mergeCell ref="H107:H108"/>
    <mergeCell ref="I107:I108"/>
    <mergeCell ref="J107:J108"/>
    <mergeCell ref="K107:K108"/>
    <mergeCell ref="A109:A110"/>
    <mergeCell ref="G109:G110"/>
    <mergeCell ref="H109:H110"/>
    <mergeCell ref="I109:I110"/>
    <mergeCell ref="J109:J110"/>
    <mergeCell ref="K109:K1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K36:K37"/>
    <mergeCell ref="K38:K39"/>
    <mergeCell ref="A40:A41"/>
    <mergeCell ref="G40:G41"/>
    <mergeCell ref="H40:H41"/>
    <mergeCell ref="I40:I41"/>
    <mergeCell ref="J40:J41"/>
    <mergeCell ref="K40:K41"/>
    <mergeCell ref="A38:A39"/>
    <mergeCell ref="G38:G39"/>
    <mergeCell ref="H38:H39"/>
    <mergeCell ref="I38:I39"/>
    <mergeCell ref="J38:J39"/>
    <mergeCell ref="A92:A93"/>
    <mergeCell ref="G92:G93"/>
    <mergeCell ref="H92:H93"/>
    <mergeCell ref="I92:I93"/>
    <mergeCell ref="J92:J93"/>
    <mergeCell ref="K92:K93"/>
    <mergeCell ref="A94:A95"/>
    <mergeCell ref="G94:G95"/>
    <mergeCell ref="H94:H95"/>
    <mergeCell ref="I94:I95"/>
    <mergeCell ref="J94:J95"/>
    <mergeCell ref="K94:K95"/>
    <mergeCell ref="A88:A89"/>
    <mergeCell ref="G88:G89"/>
    <mergeCell ref="H88:H89"/>
    <mergeCell ref="I88:I89"/>
    <mergeCell ref="J88:J89"/>
    <mergeCell ref="K88:K89"/>
    <mergeCell ref="A90:A91"/>
    <mergeCell ref="G90:G91"/>
    <mergeCell ref="H90:H91"/>
    <mergeCell ref="I90:I91"/>
    <mergeCell ref="J90:J91"/>
    <mergeCell ref="K90:K91"/>
    <mergeCell ref="A84:A85"/>
    <mergeCell ref="G84:G85"/>
    <mergeCell ref="H84:H85"/>
    <mergeCell ref="I84:I85"/>
    <mergeCell ref="J84:J85"/>
    <mergeCell ref="K84:K85"/>
    <mergeCell ref="A86:A87"/>
    <mergeCell ref="G86:G87"/>
    <mergeCell ref="H86:H87"/>
    <mergeCell ref="I86:I87"/>
    <mergeCell ref="J86:J87"/>
    <mergeCell ref="K86:K87"/>
    <mergeCell ref="A80:A81"/>
    <mergeCell ref="G80:G81"/>
    <mergeCell ref="H80:H81"/>
    <mergeCell ref="I80:I81"/>
    <mergeCell ref="J80:J81"/>
    <mergeCell ref="K80:K81"/>
    <mergeCell ref="A82:A83"/>
    <mergeCell ref="G82:G83"/>
    <mergeCell ref="H82:H83"/>
    <mergeCell ref="I82:I83"/>
    <mergeCell ref="J82:J83"/>
    <mergeCell ref="K82:K83"/>
    <mergeCell ref="A76:A77"/>
    <mergeCell ref="G76:G77"/>
    <mergeCell ref="H76:H77"/>
    <mergeCell ref="I76:I77"/>
    <mergeCell ref="J76:J77"/>
    <mergeCell ref="K76:K77"/>
    <mergeCell ref="A78:A79"/>
    <mergeCell ref="G78:G79"/>
    <mergeCell ref="H78:H79"/>
    <mergeCell ref="I78:I79"/>
    <mergeCell ref="J78:J79"/>
    <mergeCell ref="K78:K79"/>
    <mergeCell ref="A72:A73"/>
    <mergeCell ref="G72:G73"/>
    <mergeCell ref="H72:H73"/>
    <mergeCell ref="I72:I73"/>
    <mergeCell ref="J72:J73"/>
    <mergeCell ref="K72:K73"/>
    <mergeCell ref="A74:A75"/>
    <mergeCell ref="G74:G75"/>
    <mergeCell ref="H74:H75"/>
    <mergeCell ref="I74:I75"/>
    <mergeCell ref="J74:J75"/>
    <mergeCell ref="K74:K75"/>
    <mergeCell ref="I68:I69"/>
    <mergeCell ref="J68:J69"/>
    <mergeCell ref="K68:K69"/>
    <mergeCell ref="A70:A71"/>
    <mergeCell ref="G70:G71"/>
    <mergeCell ref="H70:H71"/>
    <mergeCell ref="I70:I71"/>
    <mergeCell ref="J70:J71"/>
    <mergeCell ref="K70:K71"/>
    <mergeCell ref="A18:A19"/>
    <mergeCell ref="G18:G19"/>
    <mergeCell ref="H18:H19"/>
    <mergeCell ref="I18:I19"/>
    <mergeCell ref="J18:J19"/>
    <mergeCell ref="K18:K19"/>
    <mergeCell ref="A66:A67"/>
    <mergeCell ref="G66:G67"/>
    <mergeCell ref="H66:H67"/>
    <mergeCell ref="I66:I67"/>
    <mergeCell ref="J66:J67"/>
    <mergeCell ref="K66:K67"/>
    <mergeCell ref="A56:A57"/>
    <mergeCell ref="G56:G57"/>
    <mergeCell ref="H56:H57"/>
    <mergeCell ref="I56:I57"/>
    <mergeCell ref="J56:J57"/>
    <mergeCell ref="K56:K57"/>
    <mergeCell ref="K64:K65"/>
    <mergeCell ref="K58:K59"/>
    <mergeCell ref="J58:J59"/>
    <mergeCell ref="I58:I59"/>
    <mergeCell ref="H58:H59"/>
    <mergeCell ref="G58:G59"/>
    <mergeCell ref="K26:K27"/>
    <mergeCell ref="A28:A29"/>
    <mergeCell ref="G28:G29"/>
    <mergeCell ref="H28:H29"/>
    <mergeCell ref="I28:I29"/>
    <mergeCell ref="J28:J29"/>
    <mergeCell ref="A58:A59"/>
    <mergeCell ref="A62:A63"/>
    <mergeCell ref="K62:K63"/>
    <mergeCell ref="G62:G63"/>
    <mergeCell ref="H62:H63"/>
    <mergeCell ref="I62:I63"/>
    <mergeCell ref="J62:J63"/>
    <mergeCell ref="A42:A43"/>
    <mergeCell ref="G42:G43"/>
    <mergeCell ref="H42:H43"/>
    <mergeCell ref="I42:I43"/>
    <mergeCell ref="J42:J43"/>
    <mergeCell ref="K42:K43"/>
    <mergeCell ref="A36:A37"/>
    <mergeCell ref="G36:G37"/>
    <mergeCell ref="H36:H37"/>
    <mergeCell ref="I36:I37"/>
    <mergeCell ref="J36:J37"/>
    <mergeCell ref="K20:K21"/>
    <mergeCell ref="A22:A23"/>
    <mergeCell ref="G22:G23"/>
    <mergeCell ref="H22:H23"/>
    <mergeCell ref="I22:I23"/>
    <mergeCell ref="J22:J23"/>
    <mergeCell ref="K22:K23"/>
    <mergeCell ref="A20:A21"/>
    <mergeCell ref="G20:G21"/>
    <mergeCell ref="H20:H21"/>
    <mergeCell ref="I20:I21"/>
    <mergeCell ref="J20:J21"/>
    <mergeCell ref="A1:K1"/>
    <mergeCell ref="B5:G5"/>
    <mergeCell ref="D7:F7"/>
    <mergeCell ref="A3:K3"/>
    <mergeCell ref="A60:A61"/>
    <mergeCell ref="J60:J61"/>
    <mergeCell ref="K60:K61"/>
    <mergeCell ref="G60:G61"/>
    <mergeCell ref="H60:H61"/>
    <mergeCell ref="I60:I61"/>
    <mergeCell ref="A26:A27"/>
    <mergeCell ref="G26:G27"/>
    <mergeCell ref="K28:K29"/>
    <mergeCell ref="I26:I27"/>
    <mergeCell ref="J26:J27"/>
    <mergeCell ref="H26:H27"/>
    <mergeCell ref="K34:K35"/>
    <mergeCell ref="K24:K25"/>
    <mergeCell ref="A24:A25"/>
    <mergeCell ref="G24:G25"/>
    <mergeCell ref="H24:H25"/>
    <mergeCell ref="I24:I25"/>
    <mergeCell ref="J24:J25"/>
    <mergeCell ref="A54:A55"/>
    <mergeCell ref="A34:A35"/>
    <mergeCell ref="G34:G35"/>
    <mergeCell ref="H34:H35"/>
    <mergeCell ref="I34:I35"/>
    <mergeCell ref="J34:J35"/>
    <mergeCell ref="K30:K31"/>
    <mergeCell ref="A32:A33"/>
    <mergeCell ref="G32:G33"/>
    <mergeCell ref="H32:H33"/>
    <mergeCell ref="I32:I33"/>
    <mergeCell ref="J32:J33"/>
    <mergeCell ref="K32:K33"/>
    <mergeCell ref="A30:A31"/>
    <mergeCell ref="G30:G31"/>
    <mergeCell ref="H30:H31"/>
    <mergeCell ref="I30:I31"/>
    <mergeCell ref="J30:J31"/>
    <mergeCell ref="K44:K45"/>
    <mergeCell ref="A46:A47"/>
    <mergeCell ref="G46:G47"/>
    <mergeCell ref="H46:H47"/>
    <mergeCell ref="I46:I47"/>
    <mergeCell ref="J46:J47"/>
    <mergeCell ref="K46:K47"/>
    <mergeCell ref="A44:A45"/>
    <mergeCell ref="G44:G45"/>
    <mergeCell ref="H44:H45"/>
    <mergeCell ref="I44:I45"/>
    <mergeCell ref="J44:J45"/>
    <mergeCell ref="K48:K49"/>
    <mergeCell ref="A50:A51"/>
    <mergeCell ref="G50:G51"/>
    <mergeCell ref="H50:H51"/>
    <mergeCell ref="I50:I51"/>
    <mergeCell ref="J50:J51"/>
    <mergeCell ref="K50:K51"/>
    <mergeCell ref="A48:A49"/>
    <mergeCell ref="G48:G49"/>
    <mergeCell ref="H48:H49"/>
    <mergeCell ref="I48:I49"/>
    <mergeCell ref="J48:J49"/>
    <mergeCell ref="B100:G100"/>
    <mergeCell ref="D102:F102"/>
    <mergeCell ref="A113:A114"/>
    <mergeCell ref="G113:G114"/>
    <mergeCell ref="H113:H114"/>
    <mergeCell ref="I113:I114"/>
    <mergeCell ref="J113:J114"/>
    <mergeCell ref="K113:K114"/>
    <mergeCell ref="A119:B119"/>
    <mergeCell ref="K115:K116"/>
    <mergeCell ref="A103:A104"/>
    <mergeCell ref="G103:G104"/>
    <mergeCell ref="H103:H104"/>
    <mergeCell ref="I103:I104"/>
    <mergeCell ref="J103:J104"/>
    <mergeCell ref="K103:K104"/>
    <mergeCell ref="A105:A106"/>
    <mergeCell ref="G105:G106"/>
    <mergeCell ref="H105:H106"/>
    <mergeCell ref="I105:I106"/>
    <mergeCell ref="J105:J106"/>
    <mergeCell ref="K105:K106"/>
    <mergeCell ref="A107:A108"/>
    <mergeCell ref="G107:G108"/>
    <mergeCell ref="K52:K53"/>
    <mergeCell ref="A52:A53"/>
    <mergeCell ref="G52:G53"/>
    <mergeCell ref="H52:H53"/>
    <mergeCell ref="I52:I53"/>
    <mergeCell ref="J52:J53"/>
    <mergeCell ref="A97:B97"/>
    <mergeCell ref="D97:F97"/>
    <mergeCell ref="G97:J97"/>
    <mergeCell ref="A96:B96"/>
    <mergeCell ref="D96:F96"/>
    <mergeCell ref="G54:G55"/>
    <mergeCell ref="H54:H55"/>
    <mergeCell ref="I54:I55"/>
    <mergeCell ref="J54:J55"/>
    <mergeCell ref="K54:K55"/>
    <mergeCell ref="A64:A65"/>
    <mergeCell ref="G64:G65"/>
    <mergeCell ref="H64:H65"/>
    <mergeCell ref="I64:I65"/>
    <mergeCell ref="J64:J65"/>
    <mergeCell ref="A68:A69"/>
    <mergeCell ref="G68:G69"/>
    <mergeCell ref="H68:H69"/>
    <mergeCell ref="A142:B142"/>
    <mergeCell ref="D142:F142"/>
    <mergeCell ref="A143:B143"/>
    <mergeCell ref="D143:F143"/>
    <mergeCell ref="G143:J143"/>
    <mergeCell ref="G115:G116"/>
    <mergeCell ref="H115:H116"/>
    <mergeCell ref="I115:I116"/>
    <mergeCell ref="J115:J116"/>
    <mergeCell ref="B123:G123"/>
    <mergeCell ref="D125:F125"/>
    <mergeCell ref="A136:A137"/>
    <mergeCell ref="G136:G137"/>
    <mergeCell ref="H136:H137"/>
    <mergeCell ref="I136:I137"/>
    <mergeCell ref="J136:J137"/>
    <mergeCell ref="D119:F119"/>
    <mergeCell ref="A115:A116"/>
    <mergeCell ref="A117:A118"/>
    <mergeCell ref="G117:G118"/>
    <mergeCell ref="H117:H118"/>
    <mergeCell ref="I117:I118"/>
    <mergeCell ref="J117:J118"/>
    <mergeCell ref="A120:B120"/>
    <mergeCell ref="K117:K118"/>
    <mergeCell ref="A138:A139"/>
    <mergeCell ref="G138:G139"/>
    <mergeCell ref="H138:H139"/>
    <mergeCell ref="I138:I139"/>
    <mergeCell ref="J138:J139"/>
    <mergeCell ref="K138:K139"/>
    <mergeCell ref="A140:A141"/>
    <mergeCell ref="G140:G141"/>
    <mergeCell ref="H140:H141"/>
    <mergeCell ref="I140:I141"/>
    <mergeCell ref="J140:J141"/>
    <mergeCell ref="K140:K141"/>
    <mergeCell ref="K136:K137"/>
    <mergeCell ref="D120:F120"/>
    <mergeCell ref="G120:J120"/>
    <mergeCell ref="A126:A127"/>
    <mergeCell ref="G126:G127"/>
    <mergeCell ref="H126:H127"/>
    <mergeCell ref="I126:I127"/>
    <mergeCell ref="J126:J127"/>
    <mergeCell ref="K126:K127"/>
    <mergeCell ref="A128:A129"/>
    <mergeCell ref="G128:G129"/>
  </mergeCells>
  <pageMargins left="0.70866141732283472" right="0.70866141732283472" top="0.74803149606299213" bottom="0.39370078740157483" header="0.31496062992125984" footer="0.31496062992125984"/>
  <pageSetup paperSize="9" scale="73" fitToHeight="3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opLeftCell="A42" zoomScale="82" zoomScaleNormal="82" workbookViewId="0">
      <selection activeCell="M45" sqref="M45"/>
    </sheetView>
  </sheetViews>
  <sheetFormatPr defaultColWidth="9.140625" defaultRowHeight="15" x14ac:dyDescent="0.25"/>
  <cols>
    <col min="1" max="1" width="4.140625" style="177" bestFit="1" customWidth="1"/>
    <col min="2" max="2" width="58.85546875" style="177" customWidth="1"/>
    <col min="3" max="3" width="13.42578125" style="178" customWidth="1"/>
    <col min="4" max="4" width="15.7109375" style="178" customWidth="1"/>
    <col min="5" max="5" width="18.5703125" style="178" customWidth="1"/>
    <col min="6" max="6" width="13.42578125" style="377" customWidth="1"/>
    <col min="7" max="7" width="15.7109375" style="179" customWidth="1"/>
    <col min="8" max="8" width="17.5703125" style="179" customWidth="1"/>
    <col min="9" max="9" width="12.7109375" style="180" customWidth="1"/>
    <col min="10" max="10" width="19" style="179" customWidth="1"/>
    <col min="11" max="11" width="17.85546875" style="179" customWidth="1"/>
    <col min="12" max="12" width="17.42578125" style="179" customWidth="1"/>
    <col min="13" max="13" width="62.5703125" style="177" customWidth="1"/>
    <col min="14" max="14" width="13.140625" style="176" bestFit="1" customWidth="1"/>
    <col min="15" max="15" width="23.42578125" style="176" customWidth="1"/>
    <col min="16" max="16384" width="9.140625" style="176"/>
  </cols>
  <sheetData>
    <row r="1" spans="1:16" x14ac:dyDescent="0.25">
      <c r="A1" s="420" t="s">
        <v>159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181"/>
    </row>
    <row r="2" spans="1:16" ht="28.5" x14ac:dyDescent="0.25">
      <c r="A2" s="172"/>
      <c r="B2" s="278"/>
      <c r="C2" s="173"/>
      <c r="D2" s="174"/>
      <c r="E2" s="174"/>
      <c r="F2" s="175"/>
      <c r="G2" s="279"/>
      <c r="H2" s="421" t="s">
        <v>175</v>
      </c>
      <c r="I2" s="421"/>
      <c r="J2" s="421"/>
      <c r="K2" s="421"/>
      <c r="L2" s="279" t="s">
        <v>176</v>
      </c>
      <c r="M2" s="182"/>
    </row>
    <row r="3" spans="1:16" ht="15.75" thickBot="1" x14ac:dyDescent="0.3">
      <c r="A3" s="172"/>
      <c r="B3" s="419" t="s">
        <v>143</v>
      </c>
      <c r="C3" s="419"/>
      <c r="D3" s="419"/>
      <c r="E3" s="419"/>
      <c r="F3" s="419"/>
      <c r="G3" s="419"/>
      <c r="H3" s="279"/>
      <c r="I3" s="279"/>
      <c r="J3" s="279"/>
      <c r="K3" s="279"/>
      <c r="L3" s="279"/>
      <c r="M3" s="182"/>
    </row>
    <row r="4" spans="1:16" x14ac:dyDescent="0.25">
      <c r="A4" s="422" t="s">
        <v>12</v>
      </c>
      <c r="B4" s="424" t="s">
        <v>0</v>
      </c>
      <c r="C4" s="424" t="s">
        <v>41</v>
      </c>
      <c r="D4" s="426" t="s">
        <v>107</v>
      </c>
      <c r="E4" s="426"/>
      <c r="F4" s="426"/>
      <c r="G4" s="427" t="s">
        <v>108</v>
      </c>
      <c r="H4" s="427"/>
      <c r="I4" s="427"/>
      <c r="J4" s="427" t="s">
        <v>151</v>
      </c>
      <c r="K4" s="280" t="s">
        <v>109</v>
      </c>
      <c r="L4" s="280" t="s">
        <v>110</v>
      </c>
      <c r="M4" s="416" t="s">
        <v>37</v>
      </c>
    </row>
    <row r="5" spans="1:16" ht="86.25" thickBot="1" x14ac:dyDescent="0.3">
      <c r="A5" s="423"/>
      <c r="B5" s="425"/>
      <c r="C5" s="425"/>
      <c r="D5" s="200" t="s">
        <v>13</v>
      </c>
      <c r="E5" s="200" t="s">
        <v>14</v>
      </c>
      <c r="F5" s="201" t="s">
        <v>15</v>
      </c>
      <c r="G5" s="281" t="s">
        <v>13</v>
      </c>
      <c r="H5" s="281" t="s">
        <v>152</v>
      </c>
      <c r="I5" s="202" t="s">
        <v>15</v>
      </c>
      <c r="J5" s="428"/>
      <c r="K5" s="281" t="s">
        <v>22</v>
      </c>
      <c r="L5" s="281" t="s">
        <v>22</v>
      </c>
      <c r="M5" s="417"/>
    </row>
    <row r="6" spans="1:16" ht="15.75" thickBot="1" x14ac:dyDescent="0.3">
      <c r="A6" s="308"/>
      <c r="B6" s="220" t="s">
        <v>111</v>
      </c>
      <c r="C6" s="221"/>
      <c r="D6" s="222">
        <f>D7+D27+D30+D18</f>
        <v>3143029</v>
      </c>
      <c r="E6" s="222">
        <f>E7+E27+E30+E18</f>
        <v>14523179</v>
      </c>
      <c r="F6" s="223">
        <v>100</v>
      </c>
      <c r="G6" s="222">
        <f>G7+G27+G30+G18</f>
        <v>60259335</v>
      </c>
      <c r="H6" s="222">
        <f>H7+H27+H30+H18</f>
        <v>-1588409</v>
      </c>
      <c r="I6" s="223">
        <f>H6/G6</f>
        <v>-2.6359550765039142E-2</v>
      </c>
      <c r="J6" s="222">
        <f>E6+H6</f>
        <v>12934770</v>
      </c>
      <c r="K6" s="222">
        <f>K7+K18+K27+K30</f>
        <v>189618296</v>
      </c>
      <c r="L6" s="222">
        <f>L7+L27+L30+L18</f>
        <v>709063</v>
      </c>
      <c r="M6" s="309"/>
      <c r="N6" s="199"/>
      <c r="O6" s="199"/>
      <c r="P6" s="199"/>
    </row>
    <row r="7" spans="1:16" ht="43.5" thickBot="1" x14ac:dyDescent="0.3">
      <c r="A7" s="332" t="s">
        <v>112</v>
      </c>
      <c r="B7" s="333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334" t="s">
        <v>1</v>
      </c>
      <c r="D7" s="335">
        <f>D8+D11+D16</f>
        <v>0</v>
      </c>
      <c r="E7" s="335">
        <f>E8+E11+E16</f>
        <v>15500000</v>
      </c>
      <c r="F7" s="351">
        <v>100</v>
      </c>
      <c r="G7" s="335">
        <f>G8+G11</f>
        <v>24616197</v>
      </c>
      <c r="H7" s="335">
        <f>H8+H11</f>
        <v>12040</v>
      </c>
      <c r="I7" s="351">
        <f>H7/G7</f>
        <v>4.8910885787922483E-4</v>
      </c>
      <c r="J7" s="335">
        <f>E7+H7</f>
        <v>15512040</v>
      </c>
      <c r="K7" s="335">
        <f>K8+K11+K16</f>
        <v>189412208</v>
      </c>
      <c r="L7" s="335">
        <f>L8+L11+L16</f>
        <v>0</v>
      </c>
      <c r="M7" s="336"/>
    </row>
    <row r="8" spans="1:16" s="283" customFormat="1" ht="45.75" thickBot="1" x14ac:dyDescent="0.3">
      <c r="A8" s="327" t="s">
        <v>113</v>
      </c>
      <c r="B8" s="328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329" t="s">
        <v>114</v>
      </c>
      <c r="D8" s="330">
        <f>SUM(D9:D10)</f>
        <v>0</v>
      </c>
      <c r="E8" s="330">
        <f>SUM(E9:E10)</f>
        <v>0</v>
      </c>
      <c r="F8" s="352">
        <v>100</v>
      </c>
      <c r="G8" s="330">
        <f>G9+G10</f>
        <v>1675000</v>
      </c>
      <c r="H8" s="330">
        <f>H9+H10</f>
        <v>12040</v>
      </c>
      <c r="I8" s="352">
        <f>H8/G8</f>
        <v>7.1880597014925369E-3</v>
      </c>
      <c r="J8" s="330">
        <f>E8+H8</f>
        <v>12040</v>
      </c>
      <c r="K8" s="330">
        <f>SUM(K9:K10)</f>
        <v>39412208</v>
      </c>
      <c r="L8" s="330">
        <f>SUM(L9:L10)</f>
        <v>0</v>
      </c>
      <c r="M8" s="331"/>
    </row>
    <row r="9" spans="1:16" s="283" customFormat="1" ht="32.85" customHeight="1" x14ac:dyDescent="0.25">
      <c r="A9" s="295"/>
      <c r="B9" s="311" t="s">
        <v>201</v>
      </c>
      <c r="C9" s="312" t="s">
        <v>114</v>
      </c>
      <c r="D9" s="313">
        <v>0</v>
      </c>
      <c r="E9" s="313">
        <v>0</v>
      </c>
      <c r="F9" s="359">
        <v>0</v>
      </c>
      <c r="G9" s="325">
        <v>0</v>
      </c>
      <c r="H9" s="325">
        <v>0</v>
      </c>
      <c r="I9" s="350">
        <v>0</v>
      </c>
      <c r="J9" s="314">
        <f>E9+H9</f>
        <v>0</v>
      </c>
      <c r="K9" s="314">
        <f>15516434+20151346+839639+1104789</f>
        <v>37612208</v>
      </c>
      <c r="L9" s="314">
        <v>0</v>
      </c>
      <c r="M9" s="270" t="s">
        <v>270</v>
      </c>
    </row>
    <row r="10" spans="1:16" s="283" customFormat="1" ht="63.6" customHeight="1" thickBot="1" x14ac:dyDescent="0.3">
      <c r="A10" s="298"/>
      <c r="B10" s="299" t="s">
        <v>207</v>
      </c>
      <c r="C10" s="271" t="s">
        <v>148</v>
      </c>
      <c r="D10" s="302">
        <v>0</v>
      </c>
      <c r="E10" s="302">
        <v>0</v>
      </c>
      <c r="F10" s="360">
        <v>0</v>
      </c>
      <c r="G10" s="196">
        <v>1675000</v>
      </c>
      <c r="H10" s="196">
        <v>12040</v>
      </c>
      <c r="I10" s="273">
        <v>0</v>
      </c>
      <c r="J10" s="274">
        <f t="shared" ref="J10" si="0">E10+H10</f>
        <v>12040</v>
      </c>
      <c r="K10" s="274">
        <v>1800000</v>
      </c>
      <c r="L10" s="274">
        <v>0</v>
      </c>
      <c r="M10" s="266" t="s">
        <v>213</v>
      </c>
    </row>
    <row r="11" spans="1:16" s="283" customFormat="1" ht="45.75" thickBot="1" x14ac:dyDescent="0.3">
      <c r="A11" s="315" t="s">
        <v>115</v>
      </c>
      <c r="B11" s="316" t="str">
        <f>IF(C11&gt;0,VLOOKUP(C11,[1]Программа!A$3:B$4984,2))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1" s="317" t="s">
        <v>116</v>
      </c>
      <c r="D11" s="318">
        <f>D13+D14+D15</f>
        <v>0</v>
      </c>
      <c r="E11" s="318">
        <f>SUM(E12:E15)</f>
        <v>800000</v>
      </c>
      <c r="F11" s="361">
        <v>100</v>
      </c>
      <c r="G11" s="318">
        <f t="shared" ref="G11:H11" si="1">SUM(G12:G15)</f>
        <v>22941197</v>
      </c>
      <c r="H11" s="318">
        <f t="shared" si="1"/>
        <v>0</v>
      </c>
      <c r="I11" s="349">
        <v>0</v>
      </c>
      <c r="J11" s="318">
        <f t="shared" ref="J11:K11" si="2">SUM(J12:J15)</f>
        <v>800000</v>
      </c>
      <c r="K11" s="318">
        <f t="shared" si="2"/>
        <v>150000000</v>
      </c>
      <c r="L11" s="319">
        <f>L14+L15</f>
        <v>0</v>
      </c>
      <c r="M11" s="320"/>
    </row>
    <row r="12" spans="1:16" s="283" customFormat="1" x14ac:dyDescent="0.25">
      <c r="A12" s="310"/>
      <c r="B12" s="311" t="s">
        <v>202</v>
      </c>
      <c r="C12" s="312" t="s">
        <v>164</v>
      </c>
      <c r="D12" s="313">
        <v>0</v>
      </c>
      <c r="E12" s="313">
        <v>800000</v>
      </c>
      <c r="F12" s="359">
        <v>100</v>
      </c>
      <c r="G12" s="313">
        <v>0</v>
      </c>
      <c r="H12" s="313">
        <v>42106</v>
      </c>
      <c r="I12" s="350">
        <v>1</v>
      </c>
      <c r="J12" s="314">
        <f>E12+H12</f>
        <v>842106</v>
      </c>
      <c r="K12" s="313">
        <v>0</v>
      </c>
      <c r="L12" s="314">
        <v>0</v>
      </c>
      <c r="M12" s="270" t="s">
        <v>205</v>
      </c>
    </row>
    <row r="13" spans="1:16" s="283" customFormat="1" ht="30" x14ac:dyDescent="0.25">
      <c r="A13" s="295"/>
      <c r="B13" s="296" t="s">
        <v>196</v>
      </c>
      <c r="C13" s="195" t="s">
        <v>164</v>
      </c>
      <c r="D13" s="301">
        <v>0</v>
      </c>
      <c r="E13" s="301">
        <v>0</v>
      </c>
      <c r="F13" s="362">
        <v>0</v>
      </c>
      <c r="G13" s="196">
        <v>0</v>
      </c>
      <c r="H13" s="196">
        <v>0</v>
      </c>
      <c r="I13" s="197">
        <v>0</v>
      </c>
      <c r="J13" s="198">
        <f t="shared" ref="J13:J18" si="3">E13+H13</f>
        <v>0</v>
      </c>
      <c r="K13" s="198">
        <f>7900000+150000000</f>
        <v>157900000</v>
      </c>
      <c r="L13" s="198">
        <v>0</v>
      </c>
      <c r="M13" s="205" t="s">
        <v>206</v>
      </c>
    </row>
    <row r="14" spans="1:16" s="283" customFormat="1" x14ac:dyDescent="0.25">
      <c r="A14" s="295"/>
      <c r="B14" s="296" t="s">
        <v>208</v>
      </c>
      <c r="C14" s="195" t="s">
        <v>164</v>
      </c>
      <c r="D14" s="301">
        <v>0</v>
      </c>
      <c r="E14" s="301">
        <v>0</v>
      </c>
      <c r="F14" s="362">
        <v>0</v>
      </c>
      <c r="G14" s="196">
        <v>0</v>
      </c>
      <c r="H14" s="196">
        <v>0</v>
      </c>
      <c r="I14" s="197">
        <v>0</v>
      </c>
      <c r="J14" s="198">
        <f t="shared" si="3"/>
        <v>0</v>
      </c>
      <c r="K14" s="198">
        <f>-7900000</f>
        <v>-7900000</v>
      </c>
      <c r="L14" s="198">
        <v>0</v>
      </c>
      <c r="M14" s="266" t="s">
        <v>204</v>
      </c>
    </row>
    <row r="15" spans="1:16" s="283" customFormat="1" ht="30.75" thickBot="1" x14ac:dyDescent="0.3">
      <c r="A15" s="298"/>
      <c r="B15" s="299" t="s">
        <v>209</v>
      </c>
      <c r="C15" s="271" t="s">
        <v>164</v>
      </c>
      <c r="D15" s="302">
        <v>0</v>
      </c>
      <c r="E15" s="302">
        <v>0</v>
      </c>
      <c r="F15" s="360">
        <v>0</v>
      </c>
      <c r="G15" s="272">
        <v>22941197</v>
      </c>
      <c r="H15" s="272">
        <v>-42106</v>
      </c>
      <c r="I15" s="273">
        <f>H15/G15</f>
        <v>-1.8353881011526991E-3</v>
      </c>
      <c r="J15" s="274">
        <f t="shared" si="3"/>
        <v>-42106</v>
      </c>
      <c r="K15" s="274">
        <v>0</v>
      </c>
      <c r="L15" s="274">
        <v>0</v>
      </c>
      <c r="M15" s="266" t="s">
        <v>204</v>
      </c>
    </row>
    <row r="16" spans="1:16" ht="30.75" thickBot="1" x14ac:dyDescent="0.3">
      <c r="A16" s="337" t="s">
        <v>117</v>
      </c>
      <c r="B16" s="316" t="str">
        <f>IF(C16&gt;0,VLOOKUP(C16,[1]Программа!A$3:B$4984,2))</f>
        <v>Муниципальная  целевая программа "Стимулирование перспективного развития городского поселения Тутаев"</v>
      </c>
      <c r="C16" s="317" t="s">
        <v>118</v>
      </c>
      <c r="D16" s="318">
        <v>0</v>
      </c>
      <c r="E16" s="318">
        <v>14700000</v>
      </c>
      <c r="F16" s="361">
        <v>100</v>
      </c>
      <c r="G16" s="338">
        <v>0</v>
      </c>
      <c r="H16" s="338">
        <v>0</v>
      </c>
      <c r="I16" s="349">
        <v>0</v>
      </c>
      <c r="J16" s="319">
        <f t="shared" si="3"/>
        <v>14700000</v>
      </c>
      <c r="K16" s="319">
        <v>0</v>
      </c>
      <c r="L16" s="319">
        <v>0</v>
      </c>
      <c r="M16" s="320"/>
    </row>
    <row r="17" spans="1:13" ht="30.75" thickBot="1" x14ac:dyDescent="0.3">
      <c r="A17" s="339"/>
      <c r="B17" s="340" t="s">
        <v>199</v>
      </c>
      <c r="C17" s="341" t="s">
        <v>200</v>
      </c>
      <c r="D17" s="342">
        <v>0</v>
      </c>
      <c r="E17" s="342">
        <v>14700000</v>
      </c>
      <c r="F17" s="363">
        <v>100</v>
      </c>
      <c r="G17" s="343">
        <v>0</v>
      </c>
      <c r="H17" s="343">
        <v>0</v>
      </c>
      <c r="I17" s="353">
        <v>0</v>
      </c>
      <c r="J17" s="344">
        <f t="shared" si="3"/>
        <v>14700000</v>
      </c>
      <c r="K17" s="344">
        <v>0</v>
      </c>
      <c r="L17" s="344">
        <v>0</v>
      </c>
      <c r="M17" s="345" t="s">
        <v>210</v>
      </c>
    </row>
    <row r="18" spans="1:13" s="283" customFormat="1" ht="41.25" customHeight="1" thickBot="1" x14ac:dyDescent="0.3">
      <c r="A18" s="332" t="s">
        <v>119</v>
      </c>
      <c r="B18" s="333" t="str">
        <f>IF(C18&gt;0,VLOOKUP(C18,[1]Программа!A$3:B$4984,2))</f>
        <v>Муниципальная программа "Содержание городского хозяйства городского поселения Тутаев"</v>
      </c>
      <c r="C18" s="334" t="s">
        <v>2</v>
      </c>
      <c r="D18" s="335">
        <f>D19+D22+D25</f>
        <v>0</v>
      </c>
      <c r="E18" s="335">
        <f t="shared" ref="E18:L18" si="4">E19+E22+E25</f>
        <v>1098374</v>
      </c>
      <c r="F18" s="351">
        <f t="shared" si="4"/>
        <v>0</v>
      </c>
      <c r="G18" s="335">
        <f>G19+G22+G25</f>
        <v>34263745</v>
      </c>
      <c r="H18" s="335">
        <f t="shared" si="4"/>
        <v>-1460438</v>
      </c>
      <c r="I18" s="351">
        <f>H18/G18</f>
        <v>-4.2623420177800179E-2</v>
      </c>
      <c r="J18" s="335">
        <f t="shared" si="3"/>
        <v>-362064</v>
      </c>
      <c r="K18" s="335">
        <f>K19+K22+K25</f>
        <v>-504789</v>
      </c>
      <c r="L18" s="335">
        <f t="shared" si="4"/>
        <v>0</v>
      </c>
      <c r="M18" s="336"/>
    </row>
    <row r="19" spans="1:13" s="283" customFormat="1" ht="30.75" thickBot="1" x14ac:dyDescent="0.3">
      <c r="A19" s="315" t="s">
        <v>120</v>
      </c>
      <c r="B19" s="316" t="str">
        <f>IF(C19&gt;0,VLOOKUP(C19,[1]Программа!A$3:B$4984,2))</f>
        <v>Муниципальная целевая программа "Благоустройство и озеленение территории городского поселения Тутаев"</v>
      </c>
      <c r="C19" s="317" t="s">
        <v>121</v>
      </c>
      <c r="D19" s="319">
        <f t="shared" ref="D19:E19" si="5">D20+D21</f>
        <v>0</v>
      </c>
      <c r="E19" s="319">
        <f t="shared" si="5"/>
        <v>1098374</v>
      </c>
      <c r="F19" s="361">
        <v>0</v>
      </c>
      <c r="G19" s="319">
        <f t="shared" ref="G19:H19" si="6">G20+G21</f>
        <v>34263745</v>
      </c>
      <c r="H19" s="319">
        <f t="shared" si="6"/>
        <v>-1460438</v>
      </c>
      <c r="I19" s="349">
        <f>H19/G19*100</f>
        <v>-4.2623420177800178</v>
      </c>
      <c r="J19" s="319">
        <f>E19+H19</f>
        <v>-362064</v>
      </c>
      <c r="K19" s="319">
        <f>K20+K21</f>
        <v>-504789</v>
      </c>
      <c r="L19" s="319">
        <f>L20</f>
        <v>0</v>
      </c>
      <c r="M19" s="326"/>
    </row>
    <row r="20" spans="1:13" s="283" customFormat="1" ht="75" x14ac:dyDescent="0.25">
      <c r="A20" s="346"/>
      <c r="B20" s="311" t="s">
        <v>194</v>
      </c>
      <c r="C20" s="312" t="s">
        <v>158</v>
      </c>
      <c r="D20" s="313">
        <v>0</v>
      </c>
      <c r="E20" s="313">
        <v>1098374</v>
      </c>
      <c r="F20" s="359">
        <v>0</v>
      </c>
      <c r="G20" s="325">
        <v>7905562</v>
      </c>
      <c r="H20" s="325">
        <f>1470000-12040+21602-1470000</f>
        <v>9562</v>
      </c>
      <c r="I20" s="350">
        <f>H20/G20</f>
        <v>1.2095281777563696E-3</v>
      </c>
      <c r="J20" s="314">
        <f>H20</f>
        <v>9562</v>
      </c>
      <c r="K20" s="314">
        <v>600000</v>
      </c>
      <c r="L20" s="314">
        <v>0</v>
      </c>
      <c r="M20" s="270" t="s">
        <v>211</v>
      </c>
    </row>
    <row r="21" spans="1:13" s="283" customFormat="1" ht="30.75" thickBot="1" x14ac:dyDescent="0.3">
      <c r="A21" s="297"/>
      <c r="B21" s="285" t="s">
        <v>195</v>
      </c>
      <c r="C21" s="207" t="s">
        <v>158</v>
      </c>
      <c r="D21" s="303">
        <v>0</v>
      </c>
      <c r="E21" s="303">
        <v>0</v>
      </c>
      <c r="F21" s="364">
        <v>0</v>
      </c>
      <c r="G21" s="208">
        <v>26358183</v>
      </c>
      <c r="H21" s="208">
        <v>-1470000</v>
      </c>
      <c r="I21" s="209">
        <f>H21/G21</f>
        <v>-5.5770156842753542E-2</v>
      </c>
      <c r="J21" s="210">
        <f>E21+H21</f>
        <v>-1470000</v>
      </c>
      <c r="K21" s="210">
        <v>-1104789</v>
      </c>
      <c r="L21" s="210">
        <v>0</v>
      </c>
      <c r="M21" s="211" t="s">
        <v>212</v>
      </c>
    </row>
    <row r="22" spans="1:13" ht="60.2" hidden="1" x14ac:dyDescent="0.25">
      <c r="A22" s="231" t="s">
        <v>122</v>
      </c>
      <c r="B22" s="203" t="str">
        <f>IF(C22&gt;0,VLOOKUP(C22,[1]Программа!A$3:B$4984,2))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22" s="245" t="s">
        <v>123</v>
      </c>
      <c r="D22" s="304">
        <v>0</v>
      </c>
      <c r="E22" s="304">
        <v>0</v>
      </c>
      <c r="F22" s="365">
        <v>0</v>
      </c>
      <c r="G22" s="246">
        <f>G23+G24</f>
        <v>0</v>
      </c>
      <c r="H22" s="246">
        <f>H23+H24</f>
        <v>0</v>
      </c>
      <c r="I22" s="247">
        <v>0</v>
      </c>
      <c r="J22" s="248">
        <v>0</v>
      </c>
      <c r="K22" s="248">
        <v>0</v>
      </c>
      <c r="L22" s="248">
        <v>0</v>
      </c>
      <c r="M22" s="249"/>
    </row>
    <row r="23" spans="1:13" ht="14.45" hidden="1" x14ac:dyDescent="0.25">
      <c r="A23" s="213"/>
      <c r="B23" s="185" t="s">
        <v>173</v>
      </c>
      <c r="C23" s="250" t="s">
        <v>42</v>
      </c>
      <c r="D23" s="305">
        <v>0</v>
      </c>
      <c r="E23" s="305">
        <v>0</v>
      </c>
      <c r="F23" s="366" t="s">
        <v>172</v>
      </c>
      <c r="G23" s="251">
        <v>0</v>
      </c>
      <c r="H23" s="251">
        <v>0</v>
      </c>
      <c r="I23" s="252">
        <v>0</v>
      </c>
      <c r="J23" s="253">
        <v>0</v>
      </c>
      <c r="K23" s="253">
        <v>0</v>
      </c>
      <c r="L23" s="253">
        <v>0</v>
      </c>
      <c r="M23" s="254"/>
    </row>
    <row r="24" spans="1:13" ht="14.45" hidden="1" x14ac:dyDescent="0.25">
      <c r="A24" s="213"/>
      <c r="B24" s="185" t="s">
        <v>174</v>
      </c>
      <c r="C24" s="250" t="s">
        <v>42</v>
      </c>
      <c r="D24" s="305">
        <v>0</v>
      </c>
      <c r="E24" s="305">
        <v>0</v>
      </c>
      <c r="F24" s="366" t="s">
        <v>172</v>
      </c>
      <c r="G24" s="251">
        <v>0</v>
      </c>
      <c r="H24" s="251">
        <v>0</v>
      </c>
      <c r="I24" s="252">
        <v>0</v>
      </c>
      <c r="J24" s="253">
        <v>0</v>
      </c>
      <c r="K24" s="253">
        <v>0</v>
      </c>
      <c r="L24" s="253">
        <v>0</v>
      </c>
      <c r="M24" s="254"/>
    </row>
    <row r="25" spans="1:13" ht="30.2" hidden="1" x14ac:dyDescent="0.25">
      <c r="A25" s="206" t="s">
        <v>124</v>
      </c>
      <c r="B25" s="184" t="str">
        <f>IF(C25&gt;0,VLOOKUP(C25,[1]Программа!A$3:B$4984,2))</f>
        <v>Муниципальная целевая программа "Обеспечение населения городского поселения Тутаев банными услугами"</v>
      </c>
      <c r="C25" s="191" t="s">
        <v>125</v>
      </c>
      <c r="D25" s="300">
        <v>0</v>
      </c>
      <c r="E25" s="300">
        <v>0</v>
      </c>
      <c r="F25" s="367">
        <v>0</v>
      </c>
      <c r="G25" s="256">
        <f>G26</f>
        <v>0</v>
      </c>
      <c r="H25" s="256">
        <f>H26</f>
        <v>0</v>
      </c>
      <c r="I25" s="193">
        <v>0</v>
      </c>
      <c r="J25" s="194">
        <f>E25+H25</f>
        <v>0</v>
      </c>
      <c r="K25" s="194">
        <v>0</v>
      </c>
      <c r="L25" s="194">
        <v>0</v>
      </c>
      <c r="M25" s="205"/>
    </row>
    <row r="26" spans="1:13" hidden="1" x14ac:dyDescent="0.25">
      <c r="A26" s="206"/>
      <c r="B26" s="185" t="s">
        <v>170</v>
      </c>
      <c r="C26" s="195" t="s">
        <v>125</v>
      </c>
      <c r="D26" s="301">
        <v>0</v>
      </c>
      <c r="E26" s="301">
        <v>0</v>
      </c>
      <c r="F26" s="368">
        <v>0</v>
      </c>
      <c r="G26" s="257">
        <v>0</v>
      </c>
      <c r="H26" s="257">
        <v>0</v>
      </c>
      <c r="I26" s="197">
        <v>0</v>
      </c>
      <c r="J26" s="198">
        <f>E26+H26</f>
        <v>0</v>
      </c>
      <c r="K26" s="198">
        <v>0</v>
      </c>
      <c r="L26" s="198">
        <v>0</v>
      </c>
      <c r="M26" s="205"/>
    </row>
    <row r="27" spans="1:13" ht="43.15" hidden="1" x14ac:dyDescent="0.25">
      <c r="A27" s="232" t="s">
        <v>126</v>
      </c>
      <c r="B27" s="183" t="str">
        <f>IF(C27&gt;0,VLOOKUP(C27,[1]Программа!A$3:B$4984,2))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27" s="258" t="s">
        <v>4</v>
      </c>
      <c r="D27" s="306">
        <f>D28+D29</f>
        <v>0</v>
      </c>
      <c r="E27" s="306">
        <f t="shared" ref="E27:L27" si="7">E28+E29</f>
        <v>0</v>
      </c>
      <c r="F27" s="369">
        <f t="shared" si="7"/>
        <v>0</v>
      </c>
      <c r="G27" s="259">
        <f t="shared" si="7"/>
        <v>0</v>
      </c>
      <c r="H27" s="259">
        <f t="shared" si="7"/>
        <v>0</v>
      </c>
      <c r="I27" s="260">
        <v>1</v>
      </c>
      <c r="J27" s="259">
        <f>E27+H27</f>
        <v>0</v>
      </c>
      <c r="K27" s="259">
        <f t="shared" si="7"/>
        <v>0</v>
      </c>
      <c r="L27" s="259">
        <f t="shared" si="7"/>
        <v>0</v>
      </c>
      <c r="M27" s="261"/>
    </row>
    <row r="28" spans="1:13" ht="30.2" hidden="1" x14ac:dyDescent="0.25">
      <c r="A28" s="206" t="s">
        <v>127</v>
      </c>
      <c r="B28" s="184" t="str">
        <f>IF(C28&gt;0,VLOOKUP(C28,[1]Программа!A$3:B$4984,2))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28" s="191" t="s">
        <v>128</v>
      </c>
      <c r="D28" s="300">
        <v>0</v>
      </c>
      <c r="E28" s="300">
        <v>0</v>
      </c>
      <c r="F28" s="370">
        <v>0</v>
      </c>
      <c r="G28" s="192">
        <v>0</v>
      </c>
      <c r="H28" s="192">
        <v>0</v>
      </c>
      <c r="I28" s="193">
        <v>0</v>
      </c>
      <c r="J28" s="194">
        <v>0</v>
      </c>
      <c r="K28" s="194">
        <v>0</v>
      </c>
      <c r="L28" s="194">
        <v>0</v>
      </c>
      <c r="M28" s="205"/>
    </row>
    <row r="29" spans="1:13" ht="45.95" hidden="1" thickBot="1" x14ac:dyDescent="0.3">
      <c r="A29" s="233" t="s">
        <v>129</v>
      </c>
      <c r="B29" s="212" t="str">
        <f>IF(C29&gt;0,VLOOKUP(C29,[1]Программа!A$3:B$4984,2))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29" s="262" t="s">
        <v>130</v>
      </c>
      <c r="D29" s="307">
        <v>0</v>
      </c>
      <c r="E29" s="307">
        <v>0</v>
      </c>
      <c r="F29" s="371">
        <v>0</v>
      </c>
      <c r="G29" s="263">
        <v>0</v>
      </c>
      <c r="H29" s="263">
        <v>0</v>
      </c>
      <c r="I29" s="264">
        <v>1</v>
      </c>
      <c r="J29" s="265">
        <v>0</v>
      </c>
      <c r="K29" s="265">
        <v>0</v>
      </c>
      <c r="L29" s="265">
        <v>0</v>
      </c>
      <c r="M29" s="266"/>
    </row>
    <row r="30" spans="1:13" s="283" customFormat="1" ht="43.5" thickBot="1" x14ac:dyDescent="0.3">
      <c r="A30" s="348" t="s">
        <v>131</v>
      </c>
      <c r="B30" s="321" t="str">
        <f>IF(C30&gt;0,VLOOKUP(C30,[1]Программа!A$3:B$4984,2))</f>
        <v>Муниципальная  программ "Обеспечение доступным и комфортным жильем населения городского поселения Тутаев"</v>
      </c>
      <c r="C30" s="322" t="s">
        <v>132</v>
      </c>
      <c r="D30" s="323">
        <f>D31+D33+D35</f>
        <v>3143029</v>
      </c>
      <c r="E30" s="323">
        <f t="shared" ref="E30:K30" si="8">E31+E33+E35</f>
        <v>-2075195</v>
      </c>
      <c r="F30" s="354">
        <f t="shared" si="8"/>
        <v>0</v>
      </c>
      <c r="G30" s="323">
        <f t="shared" si="8"/>
        <v>1379393</v>
      </c>
      <c r="H30" s="323">
        <f t="shared" si="8"/>
        <v>-140011</v>
      </c>
      <c r="I30" s="354">
        <f>H30/G30</f>
        <v>-0.10150189249909199</v>
      </c>
      <c r="J30" s="323">
        <f t="shared" ref="J30:J35" si="9">E30+H30</f>
        <v>-2215206</v>
      </c>
      <c r="K30" s="323">
        <f t="shared" si="8"/>
        <v>710877</v>
      </c>
      <c r="L30" s="323">
        <f>L31+L33+L35+L37</f>
        <v>709063</v>
      </c>
      <c r="M30" s="324"/>
    </row>
    <row r="31" spans="1:13" ht="45.75" thickBot="1" x14ac:dyDescent="0.3">
      <c r="A31" s="337" t="s">
        <v>133</v>
      </c>
      <c r="B31" s="316" t="str">
        <f>IF(C31&gt;0,VLOOKUP(C31,[1]Программа!A$3:B$4984,2))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31" s="317" t="s">
        <v>134</v>
      </c>
      <c r="D31" s="318">
        <f>D32</f>
        <v>3143029</v>
      </c>
      <c r="E31" s="318">
        <f>E32</f>
        <v>-2075195</v>
      </c>
      <c r="F31" s="361">
        <v>0</v>
      </c>
      <c r="G31" s="347">
        <f>G32</f>
        <v>12624</v>
      </c>
      <c r="H31" s="347">
        <f>H32</f>
        <v>-8335</v>
      </c>
      <c r="I31" s="349">
        <f>H31/G31</f>
        <v>-0.66025031685678071</v>
      </c>
      <c r="J31" s="319">
        <f t="shared" si="9"/>
        <v>-2083530</v>
      </c>
      <c r="K31" s="319">
        <f>K32</f>
        <v>0</v>
      </c>
      <c r="L31" s="319">
        <v>0</v>
      </c>
      <c r="M31" s="326"/>
    </row>
    <row r="32" spans="1:13" ht="30" x14ac:dyDescent="0.25">
      <c r="A32" s="234"/>
      <c r="B32" s="311" t="s">
        <v>149</v>
      </c>
      <c r="C32" s="312" t="s">
        <v>150</v>
      </c>
      <c r="D32" s="313">
        <f>3029427+113602</f>
        <v>3143029</v>
      </c>
      <c r="E32" s="313">
        <f>-2000189-75006</f>
        <v>-2075195</v>
      </c>
      <c r="F32" s="359">
        <f>E32/D32</f>
        <v>-0.66025321433559792</v>
      </c>
      <c r="G32" s="325">
        <v>12624</v>
      </c>
      <c r="H32" s="325">
        <v>-8335</v>
      </c>
      <c r="I32" s="350">
        <f>H32/G32</f>
        <v>-0.66025031685678071</v>
      </c>
      <c r="J32" s="314">
        <f t="shared" si="9"/>
        <v>-2083530</v>
      </c>
      <c r="K32" s="314">
        <v>0</v>
      </c>
      <c r="L32" s="314">
        <v>0</v>
      </c>
      <c r="M32" s="270" t="s">
        <v>203</v>
      </c>
    </row>
    <row r="33" spans="1:13" s="283" customFormat="1" ht="45" x14ac:dyDescent="0.25">
      <c r="A33" s="204" t="s">
        <v>135</v>
      </c>
      <c r="B33" s="282" t="str">
        <f>IF(C33&gt;0,VLOOKUP(C33,[1]Программа!A$3:B$4984,2))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33" s="191" t="s">
        <v>136</v>
      </c>
      <c r="D33" s="300">
        <f>D34</f>
        <v>0</v>
      </c>
      <c r="E33" s="300">
        <f>E34</f>
        <v>0</v>
      </c>
      <c r="F33" s="370">
        <v>0</v>
      </c>
      <c r="G33" s="192">
        <f>G34</f>
        <v>1366769</v>
      </c>
      <c r="H33" s="192">
        <f>H34</f>
        <v>-131676</v>
      </c>
      <c r="I33" s="193">
        <f>H33/G33</f>
        <v>-9.6341078850925063E-2</v>
      </c>
      <c r="J33" s="194">
        <f t="shared" si="9"/>
        <v>-131676</v>
      </c>
      <c r="K33" s="194">
        <f>K34</f>
        <v>701343</v>
      </c>
      <c r="L33" s="194">
        <f>L34</f>
        <v>703329</v>
      </c>
      <c r="M33" s="205" t="s">
        <v>273</v>
      </c>
    </row>
    <row r="34" spans="1:13" s="283" customFormat="1" ht="33" customHeight="1" thickBot="1" x14ac:dyDescent="0.3">
      <c r="A34" s="284"/>
      <c r="B34" s="285" t="s">
        <v>165</v>
      </c>
      <c r="C34" s="207" t="s">
        <v>166</v>
      </c>
      <c r="D34" s="303">
        <v>0</v>
      </c>
      <c r="E34" s="303">
        <v>0</v>
      </c>
      <c r="F34" s="364">
        <v>0</v>
      </c>
      <c r="G34" s="208">
        <v>1366769</v>
      </c>
      <c r="H34" s="208">
        <v>-131676</v>
      </c>
      <c r="I34" s="209">
        <f>H34/G34</f>
        <v>-9.6341078850925063E-2</v>
      </c>
      <c r="J34" s="210">
        <f t="shared" si="9"/>
        <v>-131676</v>
      </c>
      <c r="K34" s="210">
        <v>701343</v>
      </c>
      <c r="L34" s="210">
        <v>703329</v>
      </c>
      <c r="M34" s="211" t="s">
        <v>274</v>
      </c>
    </row>
    <row r="35" spans="1:13" ht="46.5" hidden="1" customHeight="1" x14ac:dyDescent="0.25">
      <c r="A35" s="234" t="s">
        <v>137</v>
      </c>
      <c r="B35" s="358" t="str">
        <f>IF(C35&gt;0,VLOOKUP(C35,[1]Программа!A$3:B$4984,2))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35" s="267" t="s">
        <v>138</v>
      </c>
      <c r="D35" s="269">
        <f t="shared" ref="D35:E35" si="10">D36</f>
        <v>0</v>
      </c>
      <c r="E35" s="269">
        <f t="shared" si="10"/>
        <v>0</v>
      </c>
      <c r="F35" s="372">
        <v>0</v>
      </c>
      <c r="G35" s="269">
        <f t="shared" ref="G35:H35" si="11">G36</f>
        <v>0</v>
      </c>
      <c r="H35" s="269">
        <f t="shared" si="11"/>
        <v>0</v>
      </c>
      <c r="I35" s="268">
        <v>0</v>
      </c>
      <c r="J35" s="269">
        <f t="shared" si="9"/>
        <v>0</v>
      </c>
      <c r="K35" s="269">
        <f>K36</f>
        <v>9534</v>
      </c>
      <c r="L35" s="269">
        <f>L36</f>
        <v>5734</v>
      </c>
      <c r="M35" s="270"/>
    </row>
    <row r="36" spans="1:13" ht="29.25" hidden="1" customHeight="1" thickBot="1" x14ac:dyDescent="0.3">
      <c r="A36" s="234"/>
      <c r="B36" s="285" t="s">
        <v>271</v>
      </c>
      <c r="C36" s="267" t="s">
        <v>138</v>
      </c>
      <c r="D36" s="313">
        <v>0</v>
      </c>
      <c r="E36" s="313">
        <v>0</v>
      </c>
      <c r="F36" s="359">
        <v>0</v>
      </c>
      <c r="G36" s="325">
        <v>0</v>
      </c>
      <c r="H36" s="325">
        <v>0</v>
      </c>
      <c r="I36" s="350">
        <v>0</v>
      </c>
      <c r="J36" s="314">
        <f t="shared" ref="J36" si="12">E36+H36</f>
        <v>0</v>
      </c>
      <c r="K36" s="314">
        <v>9534</v>
      </c>
      <c r="L36" s="314">
        <v>5734</v>
      </c>
      <c r="M36" s="270" t="s">
        <v>272</v>
      </c>
    </row>
    <row r="37" spans="1:13" ht="28.5" hidden="1" customHeight="1" x14ac:dyDescent="0.25">
      <c r="A37" s="213" t="s">
        <v>154</v>
      </c>
      <c r="B37" s="184" t="s">
        <v>153</v>
      </c>
      <c r="C37" s="191" t="s">
        <v>155</v>
      </c>
      <c r="D37" s="301">
        <v>0</v>
      </c>
      <c r="E37" s="301">
        <v>0</v>
      </c>
      <c r="F37" s="362">
        <v>0</v>
      </c>
      <c r="G37" s="196">
        <v>0</v>
      </c>
      <c r="H37" s="196">
        <v>0</v>
      </c>
      <c r="I37" s="197">
        <v>0</v>
      </c>
      <c r="J37" s="198">
        <v>0</v>
      </c>
      <c r="K37" s="198">
        <v>0</v>
      </c>
      <c r="L37" s="198">
        <f>L38</f>
        <v>0</v>
      </c>
      <c r="M37" s="205"/>
    </row>
    <row r="38" spans="1:13" ht="32.25" hidden="1" customHeight="1" thickBot="1" x14ac:dyDescent="0.3">
      <c r="A38" s="235"/>
      <c r="B38" s="214" t="s">
        <v>156</v>
      </c>
      <c r="C38" s="271" t="s">
        <v>157</v>
      </c>
      <c r="D38" s="302">
        <v>0</v>
      </c>
      <c r="E38" s="302">
        <v>0</v>
      </c>
      <c r="F38" s="360">
        <v>0</v>
      </c>
      <c r="G38" s="272">
        <v>0</v>
      </c>
      <c r="H38" s="272">
        <v>0</v>
      </c>
      <c r="I38" s="273">
        <v>0</v>
      </c>
      <c r="J38" s="274">
        <v>0</v>
      </c>
      <c r="K38" s="274">
        <v>0</v>
      </c>
      <c r="L38" s="274">
        <v>0</v>
      </c>
      <c r="M38" s="266"/>
    </row>
    <row r="39" spans="1:13" ht="15.75" thickBot="1" x14ac:dyDescent="0.3">
      <c r="A39" s="219"/>
      <c r="B39" s="220" t="s">
        <v>139</v>
      </c>
      <c r="C39" s="221" t="s">
        <v>140</v>
      </c>
      <c r="D39" s="222">
        <f>SUM(D42:D53)</f>
        <v>0</v>
      </c>
      <c r="E39" s="222">
        <f>SUM(E42:E53)</f>
        <v>0</v>
      </c>
      <c r="F39" s="373">
        <v>0</v>
      </c>
      <c r="G39" s="222">
        <f>SUM(G40:G53)</f>
        <v>43070993</v>
      </c>
      <c r="H39" s="222">
        <f>SUM(H40:H53)</f>
        <v>726869</v>
      </c>
      <c r="I39" s="223">
        <f>H39/G39*100</f>
        <v>1.6876067844546792</v>
      </c>
      <c r="J39" s="222">
        <f>E39+H39</f>
        <v>726869</v>
      </c>
      <c r="K39" s="222">
        <f>SUM(K40:K53)</f>
        <v>-710877</v>
      </c>
      <c r="L39" s="222">
        <f>SUM(L40:L53)</f>
        <v>-709063</v>
      </c>
      <c r="M39" s="224"/>
    </row>
    <row r="40" spans="1:13" s="283" customFormat="1" ht="30" x14ac:dyDescent="0.25">
      <c r="A40" s="236"/>
      <c r="B40" s="287" t="s">
        <v>182</v>
      </c>
      <c r="C40" s="215">
        <v>20010</v>
      </c>
      <c r="D40" s="216">
        <v>0</v>
      </c>
      <c r="E40" s="216">
        <v>0</v>
      </c>
      <c r="F40" s="374">
        <v>0</v>
      </c>
      <c r="G40" s="217">
        <f>833486+251713</f>
        <v>1085199</v>
      </c>
      <c r="H40" s="217">
        <f>17308+5227</f>
        <v>22535</v>
      </c>
      <c r="I40" s="218">
        <f>H40/G40</f>
        <v>2.0765776599499262E-2</v>
      </c>
      <c r="J40" s="217">
        <f t="shared" ref="J40:J41" si="13">E40+H40</f>
        <v>22535</v>
      </c>
      <c r="K40" s="217">
        <v>0</v>
      </c>
      <c r="L40" s="217">
        <v>0</v>
      </c>
      <c r="M40" s="237" t="s">
        <v>183</v>
      </c>
    </row>
    <row r="41" spans="1:13" ht="30" x14ac:dyDescent="0.25">
      <c r="A41" s="288"/>
      <c r="B41" s="289" t="s">
        <v>141</v>
      </c>
      <c r="C41" s="290">
        <v>20080</v>
      </c>
      <c r="D41" s="291">
        <v>0</v>
      </c>
      <c r="E41" s="291">
        <v>0</v>
      </c>
      <c r="F41" s="375">
        <v>0</v>
      </c>
      <c r="G41" s="292">
        <v>484800</v>
      </c>
      <c r="H41" s="292">
        <v>-132120</v>
      </c>
      <c r="I41" s="293">
        <f>H41/G41</f>
        <v>-0.27252475247524754</v>
      </c>
      <c r="J41" s="292">
        <f t="shared" si="13"/>
        <v>-132120</v>
      </c>
      <c r="K41" s="292">
        <v>0</v>
      </c>
      <c r="L41" s="292">
        <v>0</v>
      </c>
      <c r="M41" s="294" t="s">
        <v>214</v>
      </c>
    </row>
    <row r="42" spans="1:13" s="283" customFormat="1" ht="30" x14ac:dyDescent="0.25">
      <c r="A42" s="236"/>
      <c r="B42" s="287" t="s">
        <v>184</v>
      </c>
      <c r="C42" s="215">
        <v>20090</v>
      </c>
      <c r="D42" s="216">
        <v>0</v>
      </c>
      <c r="E42" s="216">
        <v>0</v>
      </c>
      <c r="F42" s="374">
        <v>0</v>
      </c>
      <c r="G42" s="217">
        <f>3884966</f>
        <v>3884966</v>
      </c>
      <c r="H42" s="217">
        <v>327716</v>
      </c>
      <c r="I42" s="218">
        <f t="shared" ref="I42:I52" si="14">H42/G42</f>
        <v>8.4354920995447585E-2</v>
      </c>
      <c r="J42" s="217">
        <f t="shared" ref="J42:J53" si="15">E42+H42</f>
        <v>327716</v>
      </c>
      <c r="K42" s="217">
        <v>-710877</v>
      </c>
      <c r="L42" s="217">
        <v>-709063</v>
      </c>
      <c r="M42" s="237" t="s">
        <v>185</v>
      </c>
    </row>
    <row r="43" spans="1:13" s="283" customFormat="1" ht="30" x14ac:dyDescent="0.25">
      <c r="A43" s="238"/>
      <c r="B43" s="286" t="s">
        <v>198</v>
      </c>
      <c r="C43" s="187">
        <v>29016</v>
      </c>
      <c r="D43" s="188">
        <v>0</v>
      </c>
      <c r="E43" s="188">
        <v>0</v>
      </c>
      <c r="F43" s="376">
        <v>0</v>
      </c>
      <c r="G43" s="189">
        <v>26781528</v>
      </c>
      <c r="H43" s="189">
        <v>61240</v>
      </c>
      <c r="I43" s="190">
        <f t="shared" si="14"/>
        <v>2.2866507093994041E-3</v>
      </c>
      <c r="J43" s="189">
        <f t="shared" si="15"/>
        <v>61240</v>
      </c>
      <c r="K43" s="189">
        <v>0</v>
      </c>
      <c r="L43" s="189">
        <v>0</v>
      </c>
      <c r="M43" s="239" t="s">
        <v>197</v>
      </c>
    </row>
    <row r="44" spans="1:13" ht="60" x14ac:dyDescent="0.25">
      <c r="A44" s="288"/>
      <c r="B44" s="289" t="s">
        <v>192</v>
      </c>
      <c r="C44" s="290">
        <v>29026</v>
      </c>
      <c r="D44" s="291">
        <v>0</v>
      </c>
      <c r="E44" s="291">
        <v>0</v>
      </c>
      <c r="F44" s="375">
        <v>0</v>
      </c>
      <c r="G44" s="292">
        <v>200000</v>
      </c>
      <c r="H44" s="292">
        <v>-120000</v>
      </c>
      <c r="I44" s="293">
        <f t="shared" si="14"/>
        <v>-0.6</v>
      </c>
      <c r="J44" s="292">
        <f t="shared" si="15"/>
        <v>-120000</v>
      </c>
      <c r="K44" s="292">
        <v>0</v>
      </c>
      <c r="L44" s="292">
        <v>0</v>
      </c>
      <c r="M44" s="294" t="s">
        <v>188</v>
      </c>
    </row>
    <row r="45" spans="1:13" ht="30" x14ac:dyDescent="0.25">
      <c r="A45" s="288"/>
      <c r="B45" s="289" t="s">
        <v>268</v>
      </c>
      <c r="C45" s="290">
        <v>29216</v>
      </c>
      <c r="D45" s="291">
        <v>0</v>
      </c>
      <c r="E45" s="291">
        <v>0</v>
      </c>
      <c r="F45" s="375">
        <v>0</v>
      </c>
      <c r="G45" s="292">
        <v>2543870</v>
      </c>
      <c r="H45" s="292">
        <v>364150</v>
      </c>
      <c r="I45" s="293">
        <f t="shared" si="14"/>
        <v>0.14314803822522376</v>
      </c>
      <c r="J45" s="292">
        <f t="shared" si="15"/>
        <v>364150</v>
      </c>
      <c r="K45" s="292">
        <v>0</v>
      </c>
      <c r="L45" s="292">
        <v>0</v>
      </c>
      <c r="M45" s="294" t="s">
        <v>269</v>
      </c>
    </row>
    <row r="46" spans="1:13" ht="60" x14ac:dyDescent="0.25">
      <c r="A46" s="288"/>
      <c r="B46" s="289" t="s">
        <v>193</v>
      </c>
      <c r="C46" s="290">
        <v>29276</v>
      </c>
      <c r="D46" s="291">
        <v>0</v>
      </c>
      <c r="E46" s="291">
        <v>0</v>
      </c>
      <c r="F46" s="375">
        <v>0</v>
      </c>
      <c r="G46" s="292">
        <v>200000</v>
      </c>
      <c r="H46" s="292">
        <v>-30000</v>
      </c>
      <c r="I46" s="293">
        <f t="shared" si="14"/>
        <v>-0.15</v>
      </c>
      <c r="J46" s="292">
        <f t="shared" si="15"/>
        <v>-30000</v>
      </c>
      <c r="K46" s="292">
        <v>0</v>
      </c>
      <c r="L46" s="292">
        <v>0</v>
      </c>
      <c r="M46" s="294" t="s">
        <v>188</v>
      </c>
    </row>
    <row r="47" spans="1:13" ht="45" x14ac:dyDescent="0.25">
      <c r="A47" s="288"/>
      <c r="B47" s="289" t="s">
        <v>276</v>
      </c>
      <c r="C47" s="290">
        <v>2937</v>
      </c>
      <c r="D47" s="291">
        <v>0</v>
      </c>
      <c r="E47" s="291">
        <v>0</v>
      </c>
      <c r="F47" s="375">
        <v>0</v>
      </c>
      <c r="G47" s="292">
        <v>4048630</v>
      </c>
      <c r="H47" s="189">
        <v>950000</v>
      </c>
      <c r="I47" s="293">
        <f t="shared" si="14"/>
        <v>0.23464727574512859</v>
      </c>
      <c r="J47" s="292">
        <f t="shared" si="15"/>
        <v>950000</v>
      </c>
      <c r="K47" s="292">
        <v>0</v>
      </c>
      <c r="L47" s="292">
        <v>0</v>
      </c>
      <c r="M47" s="294" t="s">
        <v>275</v>
      </c>
    </row>
    <row r="48" spans="1:13" s="283" customFormat="1" ht="45" x14ac:dyDescent="0.25">
      <c r="A48" s="238"/>
      <c r="B48" s="286" t="s">
        <v>186</v>
      </c>
      <c r="C48" s="187">
        <v>29436</v>
      </c>
      <c r="D48" s="188">
        <v>0</v>
      </c>
      <c r="E48" s="188">
        <v>0</v>
      </c>
      <c r="F48" s="376">
        <v>0</v>
      </c>
      <c r="G48" s="189">
        <v>385000</v>
      </c>
      <c r="H48" s="189">
        <v>-18500</v>
      </c>
      <c r="I48" s="190">
        <f t="shared" si="14"/>
        <v>-4.8051948051948054E-2</v>
      </c>
      <c r="J48" s="189">
        <f t="shared" si="15"/>
        <v>-18500</v>
      </c>
      <c r="K48" s="189">
        <v>0</v>
      </c>
      <c r="L48" s="189">
        <v>0</v>
      </c>
      <c r="M48" s="239" t="s">
        <v>188</v>
      </c>
    </row>
    <row r="49" spans="1:13" s="283" customFormat="1" ht="45" x14ac:dyDescent="0.25">
      <c r="A49" s="238"/>
      <c r="B49" s="286" t="s">
        <v>189</v>
      </c>
      <c r="C49" s="187">
        <v>29446</v>
      </c>
      <c r="D49" s="188">
        <v>0</v>
      </c>
      <c r="E49" s="188">
        <v>0</v>
      </c>
      <c r="F49" s="376">
        <v>0</v>
      </c>
      <c r="G49" s="189">
        <v>80000</v>
      </c>
      <c r="H49" s="189">
        <v>-30000</v>
      </c>
      <c r="I49" s="190">
        <f t="shared" si="14"/>
        <v>-0.375</v>
      </c>
      <c r="J49" s="189">
        <f t="shared" si="15"/>
        <v>-30000</v>
      </c>
      <c r="K49" s="189">
        <v>0</v>
      </c>
      <c r="L49" s="189">
        <v>0</v>
      </c>
      <c r="M49" s="239" t="s">
        <v>188</v>
      </c>
    </row>
    <row r="50" spans="1:13" s="283" customFormat="1" ht="45" x14ac:dyDescent="0.25">
      <c r="A50" s="238"/>
      <c r="B50" s="286" t="s">
        <v>190</v>
      </c>
      <c r="C50" s="187">
        <v>29556</v>
      </c>
      <c r="D50" s="188">
        <v>0</v>
      </c>
      <c r="E50" s="188">
        <v>0</v>
      </c>
      <c r="F50" s="376">
        <v>0</v>
      </c>
      <c r="G50" s="189">
        <v>320000</v>
      </c>
      <c r="H50" s="189">
        <v>-60000</v>
      </c>
      <c r="I50" s="190">
        <f t="shared" si="14"/>
        <v>-0.1875</v>
      </c>
      <c r="J50" s="189">
        <f t="shared" si="15"/>
        <v>-60000</v>
      </c>
      <c r="K50" s="189">
        <v>0</v>
      </c>
      <c r="L50" s="189">
        <v>0</v>
      </c>
      <c r="M50" s="239" t="s">
        <v>191</v>
      </c>
    </row>
    <row r="51" spans="1:13" s="283" customFormat="1" ht="60" x14ac:dyDescent="0.25">
      <c r="A51" s="238"/>
      <c r="B51" s="286" t="s">
        <v>171</v>
      </c>
      <c r="C51" s="187">
        <v>29806</v>
      </c>
      <c r="D51" s="188">
        <v>0</v>
      </c>
      <c r="E51" s="188">
        <v>0</v>
      </c>
      <c r="F51" s="376">
        <v>0</v>
      </c>
      <c r="G51" s="189">
        <v>0</v>
      </c>
      <c r="H51" s="189">
        <v>1810000</v>
      </c>
      <c r="I51" s="190">
        <v>1</v>
      </c>
      <c r="J51" s="189">
        <f t="shared" si="15"/>
        <v>1810000</v>
      </c>
      <c r="K51" s="189">
        <v>0</v>
      </c>
      <c r="L51" s="189">
        <v>0</v>
      </c>
      <c r="M51" s="239" t="s">
        <v>180</v>
      </c>
    </row>
    <row r="52" spans="1:13" s="283" customFormat="1" ht="30" x14ac:dyDescent="0.25">
      <c r="A52" s="238"/>
      <c r="B52" s="286" t="s">
        <v>181</v>
      </c>
      <c r="C52" s="187">
        <v>29616</v>
      </c>
      <c r="D52" s="188">
        <v>0</v>
      </c>
      <c r="E52" s="188">
        <v>0</v>
      </c>
      <c r="F52" s="376">
        <v>0</v>
      </c>
      <c r="G52" s="189">
        <v>2417000</v>
      </c>
      <c r="H52" s="189">
        <v>-2417000</v>
      </c>
      <c r="I52" s="190">
        <f t="shared" si="14"/>
        <v>-1</v>
      </c>
      <c r="J52" s="189">
        <f t="shared" si="15"/>
        <v>-2417000</v>
      </c>
      <c r="K52" s="189">
        <v>0</v>
      </c>
      <c r="L52" s="189">
        <v>0</v>
      </c>
      <c r="M52" s="239" t="s">
        <v>187</v>
      </c>
    </row>
    <row r="53" spans="1:13" s="283" customFormat="1" ht="30.75" thickBot="1" x14ac:dyDescent="0.3">
      <c r="A53" s="238"/>
      <c r="B53" s="286" t="s">
        <v>142</v>
      </c>
      <c r="C53" s="187">
        <v>29756</v>
      </c>
      <c r="D53" s="188">
        <v>0</v>
      </c>
      <c r="E53" s="188">
        <v>0</v>
      </c>
      <c r="F53" s="376">
        <v>0</v>
      </c>
      <c r="G53" s="189">
        <v>640000</v>
      </c>
      <c r="H53" s="189">
        <v>-1152</v>
      </c>
      <c r="I53" s="190">
        <f>H53/G53</f>
        <v>-1.8E-3</v>
      </c>
      <c r="J53" s="189">
        <f t="shared" si="15"/>
        <v>-1152</v>
      </c>
      <c r="K53" s="189">
        <v>0</v>
      </c>
      <c r="L53" s="189">
        <v>0</v>
      </c>
      <c r="M53" s="239" t="s">
        <v>179</v>
      </c>
    </row>
    <row r="54" spans="1:13" ht="15.75" thickBot="1" x14ac:dyDescent="0.3">
      <c r="A54" s="225"/>
      <c r="B54" s="226" t="s">
        <v>32</v>
      </c>
      <c r="C54" s="227"/>
      <c r="D54" s="228">
        <f>D39+D6</f>
        <v>3143029</v>
      </c>
      <c r="E54" s="228">
        <f>E39+E6</f>
        <v>14523179</v>
      </c>
      <c r="F54" s="229">
        <f>F39+F6</f>
        <v>100</v>
      </c>
      <c r="G54" s="228">
        <f>G39+G6</f>
        <v>103330328</v>
      </c>
      <c r="H54" s="228">
        <f>H39+H6</f>
        <v>-861540</v>
      </c>
      <c r="I54" s="229">
        <f>H54/G54</f>
        <v>-8.3377263643254866E-3</v>
      </c>
      <c r="J54" s="228">
        <f>J39+J6</f>
        <v>13661639</v>
      </c>
      <c r="K54" s="228">
        <f>K39+K6</f>
        <v>188907419</v>
      </c>
      <c r="L54" s="228">
        <f>L39+L6</f>
        <v>0</v>
      </c>
      <c r="M54" s="230"/>
    </row>
    <row r="55" spans="1:13" ht="15.75" thickBot="1" x14ac:dyDescent="0.3">
      <c r="A55" s="240"/>
      <c r="B55" s="241" t="s">
        <v>40</v>
      </c>
      <c r="C55" s="242"/>
      <c r="D55" s="418">
        <f>E54+H54</f>
        <v>13661639</v>
      </c>
      <c r="E55" s="418"/>
      <c r="F55" s="418"/>
      <c r="G55" s="418"/>
      <c r="H55" s="418"/>
      <c r="I55" s="418"/>
      <c r="J55" s="243"/>
      <c r="K55" s="243"/>
      <c r="L55" s="243"/>
      <c r="M55" s="244"/>
    </row>
    <row r="58" spans="1:13" ht="14.45" hidden="1" x14ac:dyDescent="0.25">
      <c r="G58" s="179" t="s">
        <v>161</v>
      </c>
      <c r="H58" s="179">
        <f>H59+H60+H61</f>
        <v>-861540</v>
      </c>
    </row>
    <row r="59" spans="1:13" ht="28.9" hidden="1" x14ac:dyDescent="0.25">
      <c r="G59" s="179" t="s">
        <v>160</v>
      </c>
    </row>
    <row r="60" spans="1:13" ht="14.45" hidden="1" x14ac:dyDescent="0.25">
      <c r="G60" s="179" t="s">
        <v>162</v>
      </c>
      <c r="H60" s="179">
        <f>H54-H61</f>
        <v>-12708640</v>
      </c>
    </row>
    <row r="61" spans="1:13" ht="14.45" hidden="1" x14ac:dyDescent="0.25">
      <c r="G61" s="179" t="s">
        <v>163</v>
      </c>
      <c r="H61" s="179">
        <f>Доходы!G96</f>
        <v>11847100</v>
      </c>
    </row>
  </sheetData>
  <mergeCells count="11">
    <mergeCell ref="M4:M5"/>
    <mergeCell ref="D55:I55"/>
    <mergeCell ref="B3:G3"/>
    <mergeCell ref="A1:L1"/>
    <mergeCell ref="H2:K2"/>
    <mergeCell ref="A4:A5"/>
    <mergeCell ref="B4:B5"/>
    <mergeCell ref="C4:C5"/>
    <mergeCell ref="D4:F4"/>
    <mergeCell ref="G4:I4"/>
    <mergeCell ref="J4:J5"/>
  </mergeCells>
  <pageMargins left="0.7" right="0.7" top="0.75" bottom="0.75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436" t="s">
        <v>101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437" t="s">
        <v>12</v>
      </c>
      <c r="B3" s="439" t="s">
        <v>0</v>
      </c>
      <c r="C3" s="441" t="s">
        <v>41</v>
      </c>
      <c r="D3" s="443" t="s">
        <v>18</v>
      </c>
      <c r="E3" s="444"/>
      <c r="F3" s="445"/>
      <c r="G3" s="446" t="s">
        <v>82</v>
      </c>
      <c r="H3" s="446"/>
      <c r="I3" s="446"/>
      <c r="J3" s="447" t="s">
        <v>78</v>
      </c>
      <c r="K3" s="136" t="s">
        <v>21</v>
      </c>
      <c r="L3" s="136" t="s">
        <v>69</v>
      </c>
      <c r="M3" s="429" t="s">
        <v>37</v>
      </c>
    </row>
    <row r="4" spans="1:13" s="55" customFormat="1" ht="38.25" x14ac:dyDescent="0.2">
      <c r="A4" s="438"/>
      <c r="B4" s="440"/>
      <c r="C4" s="442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448"/>
      <c r="K4" s="62" t="s">
        <v>22</v>
      </c>
      <c r="L4" s="62" t="s">
        <v>22</v>
      </c>
      <c r="M4" s="430"/>
    </row>
    <row r="5" spans="1:13" s="55" customFormat="1" ht="13.5" thickBot="1" x14ac:dyDescent="0.25">
      <c r="A5" s="431" t="s">
        <v>19</v>
      </c>
      <c r="B5" s="432"/>
      <c r="C5" s="432"/>
      <c r="D5" s="432"/>
      <c r="E5" s="432"/>
      <c r="F5" s="432"/>
      <c r="G5" s="432"/>
      <c r="H5" s="432"/>
      <c r="I5" s="432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5" hidden="1" thickBot="1" x14ac:dyDescent="0.25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idden="1" x14ac:dyDescent="0.2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idden="1" x14ac:dyDescent="0.2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5" hidden="1" thickBot="1" x14ac:dyDescent="0.25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idden="1" x14ac:dyDescent="0.2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5" hidden="1" thickBot="1" x14ac:dyDescent="0.25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5.5" hidden="1" x14ac:dyDescent="0.2">
      <c r="A20" s="433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434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4" hidden="1" x14ac:dyDescent="0.2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5" hidden="1" thickBot="1" x14ac:dyDescent="0.25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0.5" hidden="1" x14ac:dyDescent="0.2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6.25" hidden="1" thickBot="1" x14ac:dyDescent="0.25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4" hidden="1" x14ac:dyDescent="0.2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5" hidden="1" thickBot="1" x14ac:dyDescent="0.25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5.5" hidden="1" x14ac:dyDescent="0.2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6.25" hidden="1" thickBot="1" x14ac:dyDescent="0.25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0.5" hidden="1" x14ac:dyDescent="0.2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8.25" hidden="1" x14ac:dyDescent="0.2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6.25" hidden="1" thickBot="1" x14ac:dyDescent="0.25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0.5" hidden="1" x14ac:dyDescent="0.2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5" hidden="1" thickBot="1" x14ac:dyDescent="0.25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idden="1" x14ac:dyDescent="0.2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idden="1" x14ac:dyDescent="0.2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0.5" hidden="1" x14ac:dyDescent="0.2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1" hidden="1" x14ac:dyDescent="0.2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38.25" hidden="1" x14ac:dyDescent="0.2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5.5" hidden="1" x14ac:dyDescent="0.2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6.25" hidden="1" thickBot="1" x14ac:dyDescent="0.25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4" hidden="1" x14ac:dyDescent="0.2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5" hidden="1" thickBot="1" x14ac:dyDescent="0.25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0.5" hidden="1" x14ac:dyDescent="0.2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39" hidden="1" thickBot="1" x14ac:dyDescent="0.25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8.25" hidden="1" x14ac:dyDescent="0.2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idden="1" x14ac:dyDescent="0.2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idden="1" x14ac:dyDescent="0.2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idden="1" x14ac:dyDescent="0.2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idden="1" x14ac:dyDescent="0.2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435">
        <f>H49+H50</f>
        <v>-10674237</v>
      </c>
      <c r="E64" s="435"/>
      <c r="F64" s="435"/>
      <c r="G64" s="435"/>
      <c r="H64" s="435"/>
      <c r="I64" s="435"/>
      <c r="J64" s="125"/>
      <c r="K64" s="132" t="e">
        <f>#REF!</f>
        <v>#REF!</v>
      </c>
      <c r="L64" s="132" t="e">
        <f>#REF!</f>
        <v>#REF!</v>
      </c>
      <c r="M64" s="126"/>
    </row>
    <row r="65" spans="1:13" x14ac:dyDescent="0.2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I22" sqref="I22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25"/>
    <row r="2" spans="1:11" hidden="1" x14ac:dyDescent="0.25"/>
    <row r="3" spans="1:11" ht="42" customHeight="1" x14ac:dyDescent="0.25">
      <c r="A3" s="451" t="s">
        <v>106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</row>
    <row r="4" spans="1:11" ht="15.75" x14ac:dyDescent="0.25">
      <c r="A4" s="148"/>
      <c r="B4" s="149"/>
      <c r="C4" s="5"/>
      <c r="D4" s="452"/>
      <c r="E4" s="452"/>
      <c r="F4" s="452"/>
      <c r="G4" s="452"/>
      <c r="H4" s="5"/>
      <c r="I4" s="5"/>
      <c r="J4" s="5"/>
      <c r="K4" s="5"/>
    </row>
    <row r="5" spans="1:11" ht="47.25" x14ac:dyDescent="0.25">
      <c r="A5" s="150"/>
      <c r="B5" s="150"/>
      <c r="C5" s="150"/>
      <c r="D5" s="150"/>
      <c r="E5" s="150"/>
      <c r="F5" s="150"/>
      <c r="G5" s="151" t="s">
        <v>24</v>
      </c>
      <c r="H5" s="151" t="s">
        <v>25</v>
      </c>
      <c r="I5" s="151" t="s">
        <v>26</v>
      </c>
      <c r="J5" s="151" t="s">
        <v>54</v>
      </c>
      <c r="K5" s="152"/>
    </row>
    <row r="6" spans="1:11" ht="15.75" x14ac:dyDescent="0.25">
      <c r="A6" s="153"/>
      <c r="B6" s="449">
        <v>0</v>
      </c>
      <c r="C6" s="449"/>
      <c r="D6" s="450"/>
      <c r="E6" s="450"/>
      <c r="F6" s="450"/>
      <c r="G6" s="450"/>
      <c r="H6" s="154">
        <f>H7+H9+H8</f>
        <v>26370279</v>
      </c>
      <c r="I6" s="154" t="e">
        <f>#REF!</f>
        <v>#REF!</v>
      </c>
      <c r="J6" s="154" t="e">
        <f>B6+H6-I6</f>
        <v>#REF!</v>
      </c>
      <c r="K6" s="152"/>
    </row>
    <row r="7" spans="1:11" ht="15.75" x14ac:dyDescent="0.25">
      <c r="A7" s="155" t="s">
        <v>27</v>
      </c>
      <c r="B7" s="154"/>
      <c r="C7" s="154"/>
      <c r="D7" s="154"/>
      <c r="E7" s="154"/>
      <c r="F7" s="154"/>
      <c r="G7" s="154"/>
      <c r="H7" s="154">
        <v>0</v>
      </c>
      <c r="I7" s="154">
        <v>0</v>
      </c>
      <c r="J7" s="154">
        <v>937900</v>
      </c>
      <c r="K7" s="152"/>
    </row>
    <row r="8" spans="1:11" ht="31.5" x14ac:dyDescent="0.25">
      <c r="A8" s="155" t="s">
        <v>28</v>
      </c>
      <c r="B8" s="154"/>
      <c r="C8" s="154"/>
      <c r="D8" s="154"/>
      <c r="E8" s="154"/>
      <c r="F8" s="154"/>
      <c r="G8" s="154"/>
      <c r="H8" s="154">
        <f>Доходы!G96</f>
        <v>11847100</v>
      </c>
      <c r="I8" s="154">
        <v>0</v>
      </c>
      <c r="J8" s="154">
        <v>0</v>
      </c>
      <c r="K8" s="152"/>
    </row>
    <row r="9" spans="1:11" ht="31.5" x14ac:dyDescent="0.25">
      <c r="A9" s="155" t="s">
        <v>29</v>
      </c>
      <c r="B9" s="154"/>
      <c r="C9" s="154"/>
      <c r="D9" s="154"/>
      <c r="E9" s="154"/>
      <c r="F9" s="154"/>
      <c r="G9" s="154"/>
      <c r="H9" s="154">
        <f>Доходы!H96+Доходы!J96</f>
        <v>14523179</v>
      </c>
      <c r="I9" s="154">
        <v>0</v>
      </c>
      <c r="J9" s="154">
        <v>0</v>
      </c>
      <c r="K9" s="152"/>
    </row>
    <row r="10" spans="1:11" ht="15.75" hidden="1" x14ac:dyDescent="0.25">
      <c r="A10" s="155" t="s">
        <v>30</v>
      </c>
      <c r="B10" s="154"/>
      <c r="C10" s="154"/>
      <c r="D10" s="154"/>
      <c r="E10" s="154"/>
      <c r="F10" s="154"/>
      <c r="G10" s="154"/>
      <c r="H10" s="154"/>
      <c r="I10" s="154"/>
      <c r="J10" s="154">
        <v>0</v>
      </c>
      <c r="K10" s="152"/>
    </row>
    <row r="11" spans="1:11" ht="15.75" hidden="1" x14ac:dyDescent="0.25">
      <c r="A11" s="155" t="s">
        <v>31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2"/>
    </row>
    <row r="12" spans="1:1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Доходы</vt:lpstr>
      <vt:lpstr>Расходы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2023-11-23T07:45:07Z</cp:lastPrinted>
  <dcterms:created xsi:type="dcterms:W3CDTF">2019-02-12T11:28:49Z</dcterms:created>
  <dcterms:modified xsi:type="dcterms:W3CDTF">2023-11-23T07:45:13Z</dcterms:modified>
</cp:coreProperties>
</file>